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Приложение 1" sheetId="16" r:id="rId1"/>
  </sheets>
  <definedNames>
    <definedName name="_xlnm.Print_Titles" localSheetId="0">'Приложение 1'!$7:$9</definedName>
  </definedNames>
  <calcPr calcId="145621" fullPrecision="0"/>
</workbook>
</file>

<file path=xl/calcChain.xml><?xml version="1.0" encoding="utf-8"?>
<calcChain xmlns="http://schemas.openxmlformats.org/spreadsheetml/2006/main">
  <c r="D15" i="16" l="1"/>
  <c r="J39" i="16" l="1"/>
  <c r="G39" i="16"/>
  <c r="F13" i="16"/>
  <c r="K98" i="16"/>
  <c r="H98" i="16"/>
  <c r="K88" i="16"/>
  <c r="H88" i="16"/>
  <c r="E88" i="16"/>
  <c r="K76" i="16"/>
  <c r="H76" i="16"/>
  <c r="E76" i="16"/>
  <c r="F56" i="16"/>
  <c r="D56" i="16"/>
  <c r="G56" i="16"/>
  <c r="I56" i="16"/>
  <c r="J56" i="16"/>
  <c r="D52" i="16"/>
  <c r="F52" i="16"/>
  <c r="G52" i="16"/>
  <c r="I52" i="16"/>
  <c r="J52" i="16"/>
  <c r="F46" i="16"/>
  <c r="C46" i="16"/>
  <c r="C39" i="16"/>
  <c r="D30" i="16"/>
  <c r="C30" i="16"/>
  <c r="J26" i="16"/>
  <c r="I26" i="16"/>
  <c r="G26" i="16"/>
  <c r="F26" i="16"/>
  <c r="D26" i="16"/>
  <c r="C26" i="16"/>
  <c r="F22" i="16"/>
  <c r="C22" i="16"/>
  <c r="C13" i="16"/>
  <c r="C17" i="16"/>
  <c r="F17" i="16"/>
  <c r="F15" i="16"/>
  <c r="C15" i="16"/>
  <c r="C29" i="16" l="1"/>
  <c r="F12" i="16"/>
  <c r="C12" i="16"/>
  <c r="E38" i="16"/>
  <c r="C11" i="16" l="1"/>
  <c r="E18" i="16"/>
  <c r="E19" i="16"/>
  <c r="D97" i="16" l="1"/>
  <c r="C97" i="16"/>
  <c r="E98" i="16"/>
  <c r="C93" i="16" l="1"/>
  <c r="C86" i="16"/>
  <c r="C79" i="16"/>
  <c r="C56" i="16"/>
  <c r="C52" i="16"/>
  <c r="C51" i="16" l="1"/>
  <c r="C50" i="16" s="1"/>
  <c r="C10" i="16" s="1"/>
  <c r="F86" i="16"/>
  <c r="F79" i="16"/>
  <c r="I39" i="16"/>
  <c r="F39" i="16"/>
  <c r="I30" i="16"/>
  <c r="F30" i="16"/>
  <c r="F29" i="16" l="1"/>
  <c r="F11" i="16" s="1"/>
  <c r="F51" i="16"/>
  <c r="F50" i="16" s="1"/>
  <c r="K87" i="16"/>
  <c r="H87" i="16"/>
  <c r="F10" i="16" l="1"/>
  <c r="G97" i="16"/>
  <c r="I97" i="16"/>
  <c r="J97" i="16"/>
  <c r="J86" i="16"/>
  <c r="I86" i="16"/>
  <c r="G86" i="16"/>
  <c r="K70" i="16"/>
  <c r="K71" i="16"/>
  <c r="H70" i="16"/>
  <c r="H71" i="16"/>
  <c r="K66" i="16"/>
  <c r="K65" i="16"/>
  <c r="K64" i="16"/>
  <c r="K63" i="16"/>
  <c r="K59" i="16"/>
  <c r="K61" i="16"/>
  <c r="H60" i="16"/>
  <c r="H61" i="16"/>
  <c r="H59" i="16"/>
  <c r="H63" i="16"/>
  <c r="H64" i="16"/>
  <c r="H65" i="16"/>
  <c r="H66" i="16"/>
  <c r="K42" i="16"/>
  <c r="H42" i="16"/>
  <c r="K33" i="16"/>
  <c r="H33" i="16"/>
  <c r="D93" i="16" l="1"/>
  <c r="E59" i="16"/>
  <c r="E63" i="16"/>
  <c r="E64" i="16"/>
  <c r="E65" i="16"/>
  <c r="E66" i="16"/>
  <c r="E70" i="16"/>
  <c r="E71" i="16"/>
  <c r="E61" i="16" l="1"/>
  <c r="E33" i="16" l="1"/>
  <c r="E87" i="16" l="1"/>
  <c r="D86" i="16"/>
  <c r="E42" i="16" l="1"/>
  <c r="E14" i="16"/>
  <c r="D46" i="16" l="1"/>
  <c r="G46" i="16"/>
  <c r="I46" i="16"/>
  <c r="I29" i="16" s="1"/>
  <c r="J46" i="16"/>
  <c r="E47" i="16"/>
  <c r="E30" i="16" l="1"/>
  <c r="K35" i="16"/>
  <c r="K36" i="16"/>
  <c r="H35" i="16"/>
  <c r="H36" i="16"/>
  <c r="K32" i="16"/>
  <c r="H32" i="16"/>
  <c r="K60" i="16" l="1"/>
  <c r="E60" i="16"/>
  <c r="K48" i="16" l="1"/>
  <c r="H48" i="16"/>
  <c r="H46" i="16" s="1"/>
  <c r="K49" i="16"/>
  <c r="E49" i="16"/>
  <c r="E48" i="16"/>
  <c r="K46" i="16" l="1"/>
  <c r="E46" i="16"/>
  <c r="K68" i="16"/>
  <c r="H68" i="16"/>
  <c r="K67" i="16"/>
  <c r="H67" i="16"/>
  <c r="H25" i="16"/>
  <c r="H24" i="16"/>
  <c r="D91" i="16" l="1"/>
  <c r="E67" i="16" l="1"/>
  <c r="E68" i="16"/>
  <c r="E36" i="16" l="1"/>
  <c r="E31" i="16"/>
  <c r="E32" i="16"/>
  <c r="E96" i="16" l="1"/>
  <c r="D95" i="16"/>
  <c r="E95" i="16" l="1"/>
  <c r="K99" i="16" l="1"/>
  <c r="K97" i="16" s="1"/>
  <c r="H99" i="16"/>
  <c r="H97" i="16" s="1"/>
  <c r="E99" i="16" l="1"/>
  <c r="E97" i="16" s="1"/>
  <c r="K94" i="16"/>
  <c r="H94" i="16"/>
  <c r="E94" i="16"/>
  <c r="E93" i="16" s="1"/>
  <c r="J93" i="16"/>
  <c r="I93" i="16"/>
  <c r="G93" i="16"/>
  <c r="K92" i="16"/>
  <c r="H92" i="16"/>
  <c r="E92" i="16"/>
  <c r="J91" i="16"/>
  <c r="I91" i="16"/>
  <c r="G91" i="16"/>
  <c r="K90" i="16"/>
  <c r="H90" i="16"/>
  <c r="E90" i="16"/>
  <c r="K89" i="16"/>
  <c r="H89" i="16"/>
  <c r="E89" i="16"/>
  <c r="K85" i="16"/>
  <c r="H85" i="16"/>
  <c r="E85" i="16"/>
  <c r="K84" i="16"/>
  <c r="H84" i="16"/>
  <c r="E84" i="16"/>
  <c r="K83" i="16"/>
  <c r="H83" i="16"/>
  <c r="E83" i="16"/>
  <c r="K82" i="16"/>
  <c r="H82" i="16"/>
  <c r="E82" i="16"/>
  <c r="K81" i="16"/>
  <c r="H81" i="16"/>
  <c r="E81" i="16"/>
  <c r="K80" i="16"/>
  <c r="H80" i="16"/>
  <c r="E80" i="16"/>
  <c r="J79" i="16"/>
  <c r="I79" i="16"/>
  <c r="G79" i="16"/>
  <c r="D79" i="16"/>
  <c r="K78" i="16"/>
  <c r="H78" i="16"/>
  <c r="E78" i="16"/>
  <c r="K77" i="16"/>
  <c r="H77" i="16"/>
  <c r="E77" i="16"/>
  <c r="K75" i="16"/>
  <c r="H75" i="16"/>
  <c r="E75" i="16"/>
  <c r="K74" i="16"/>
  <c r="H74" i="16"/>
  <c r="E74" i="16"/>
  <c r="K73" i="16"/>
  <c r="H73" i="16"/>
  <c r="E73" i="16"/>
  <c r="K72" i="16"/>
  <c r="H72" i="16"/>
  <c r="E72" i="16"/>
  <c r="K69" i="16"/>
  <c r="H69" i="16"/>
  <c r="E69" i="16"/>
  <c r="K58" i="16"/>
  <c r="H58" i="16"/>
  <c r="E58" i="16"/>
  <c r="K57" i="16"/>
  <c r="H57" i="16"/>
  <c r="E57" i="16"/>
  <c r="K55" i="16"/>
  <c r="H55" i="16"/>
  <c r="E55" i="16"/>
  <c r="K54" i="16"/>
  <c r="H54" i="16"/>
  <c r="H52" i="16" s="1"/>
  <c r="E54" i="16"/>
  <c r="K53" i="16"/>
  <c r="H53" i="16"/>
  <c r="E53" i="16"/>
  <c r="K45" i="16"/>
  <c r="H45" i="16"/>
  <c r="E45" i="16"/>
  <c r="K44" i="16"/>
  <c r="H44" i="16"/>
  <c r="E44" i="16"/>
  <c r="K43" i="16"/>
  <c r="H43" i="16"/>
  <c r="E43" i="16"/>
  <c r="K41" i="16"/>
  <c r="H41" i="16"/>
  <c r="E41" i="16"/>
  <c r="K40" i="16"/>
  <c r="H40" i="16"/>
  <c r="H39" i="16" s="1"/>
  <c r="E40" i="16"/>
  <c r="D39" i="16"/>
  <c r="D29" i="16" s="1"/>
  <c r="K38" i="16"/>
  <c r="H38" i="16"/>
  <c r="K37" i="16"/>
  <c r="H37" i="16"/>
  <c r="E37" i="16"/>
  <c r="E35" i="16"/>
  <c r="K34" i="16"/>
  <c r="H34" i="16"/>
  <c r="E34" i="16"/>
  <c r="K31" i="16"/>
  <c r="H31" i="16"/>
  <c r="J30" i="16"/>
  <c r="J29" i="16" s="1"/>
  <c r="G30" i="16"/>
  <c r="G29" i="16" s="1"/>
  <c r="K28" i="16"/>
  <c r="H28" i="16"/>
  <c r="E28" i="16"/>
  <c r="K27" i="16"/>
  <c r="H27" i="16"/>
  <c r="E27" i="16"/>
  <c r="K25" i="16"/>
  <c r="E25" i="16"/>
  <c r="K24" i="16"/>
  <c r="E24" i="16"/>
  <c r="K23" i="16"/>
  <c r="H23" i="16"/>
  <c r="E23" i="16"/>
  <c r="J22" i="16"/>
  <c r="I22" i="16"/>
  <c r="G22" i="16"/>
  <c r="D22" i="16"/>
  <c r="K21" i="16"/>
  <c r="H21" i="16"/>
  <c r="E21" i="16"/>
  <c r="K20" i="16"/>
  <c r="H20" i="16"/>
  <c r="E20" i="16"/>
  <c r="K19" i="16"/>
  <c r="H19" i="16"/>
  <c r="K18" i="16"/>
  <c r="H18" i="16"/>
  <c r="J17" i="16"/>
  <c r="I17" i="16"/>
  <c r="G17" i="16"/>
  <c r="D17" i="16"/>
  <c r="E17" i="16" s="1"/>
  <c r="K16" i="16"/>
  <c r="H16" i="16"/>
  <c r="E16" i="16"/>
  <c r="J15" i="16"/>
  <c r="I15" i="16"/>
  <c r="G15" i="16"/>
  <c r="K14" i="16"/>
  <c r="H14" i="16"/>
  <c r="J13" i="16"/>
  <c r="I13" i="16"/>
  <c r="G13" i="16"/>
  <c r="D13" i="16"/>
  <c r="G11" i="16" l="1"/>
  <c r="K39" i="16"/>
  <c r="K52" i="16"/>
  <c r="E52" i="16"/>
  <c r="K56" i="16"/>
  <c r="H56" i="16"/>
  <c r="E56" i="16"/>
  <c r="E39" i="16"/>
  <c r="E29" i="16" s="1"/>
  <c r="K86" i="16"/>
  <c r="H86" i="16"/>
  <c r="J51" i="16"/>
  <c r="J50" i="16" s="1"/>
  <c r="G51" i="16"/>
  <c r="G50" i="16" s="1"/>
  <c r="E86" i="16"/>
  <c r="I51" i="16"/>
  <c r="I50" i="16" s="1"/>
  <c r="J12" i="16"/>
  <c r="J11" i="16" s="1"/>
  <c r="G12" i="16"/>
  <c r="K26" i="16"/>
  <c r="K30" i="16"/>
  <c r="H26" i="16"/>
  <c r="K91" i="16"/>
  <c r="H93" i="16"/>
  <c r="H17" i="16"/>
  <c r="D51" i="16"/>
  <c r="D12" i="16"/>
  <c r="D11" i="16" s="1"/>
  <c r="K15" i="16"/>
  <c r="K17" i="16"/>
  <c r="H22" i="16"/>
  <c r="K79" i="16"/>
  <c r="K93" i="16"/>
  <c r="E22" i="16"/>
  <c r="E26" i="16"/>
  <c r="H79" i="16"/>
  <c r="E79" i="16"/>
  <c r="I12" i="16"/>
  <c r="I11" i="16" s="1"/>
  <c r="K22" i="16"/>
  <c r="H91" i="16"/>
  <c r="E91" i="16"/>
  <c r="H15" i="16"/>
  <c r="K13" i="16"/>
  <c r="E15" i="16"/>
  <c r="H30" i="16"/>
  <c r="H13" i="16"/>
  <c r="E13" i="16"/>
  <c r="J10" i="16" l="1"/>
  <c r="I10" i="16"/>
  <c r="G10" i="16"/>
  <c r="K29" i="16"/>
  <c r="H29" i="16"/>
  <c r="E51" i="16"/>
  <c r="E50" i="16" s="1"/>
  <c r="D50" i="16"/>
  <c r="D10" i="16" s="1"/>
  <c r="K12" i="16"/>
  <c r="K51" i="16"/>
  <c r="K50" i="16" s="1"/>
  <c r="H51" i="16"/>
  <c r="H50" i="16" s="1"/>
  <c r="H12" i="16"/>
  <c r="E12" i="16"/>
  <c r="E11" i="16" s="1"/>
  <c r="H11" i="16" l="1"/>
  <c r="H10" i="16" s="1"/>
  <c r="E10" i="16"/>
  <c r="K11" i="16"/>
  <c r="K10" i="16" s="1"/>
</calcChain>
</file>

<file path=xl/sharedStrings.xml><?xml version="1.0" encoding="utf-8"?>
<sst xmlns="http://schemas.openxmlformats.org/spreadsheetml/2006/main" count="198" uniqueCount="188">
  <si>
    <t>к пояснительной записке</t>
  </si>
  <si>
    <t>Код дохода по бюджетной классификации</t>
  </si>
  <si>
    <t xml:space="preserve">Наименование </t>
  </si>
  <si>
    <t>1</t>
  </si>
  <si>
    <t>2</t>
  </si>
  <si>
    <t>Х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</si>
  <si>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</si>
  <si>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</si>
  <si>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</si>
  <si>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</si>
  <si>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</si>
  <si>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</si>
  <si>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</si>
  <si>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</si>
  <si>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</si>
  <si>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</si>
  <si>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</si>
  <si>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</si>
  <si>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</si>
  <si>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</si>
  <si>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</si>
  <si>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</si>
  <si>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</si>
  <si>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</si>
  <si>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</si>
  <si>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</si>
  <si>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</si>
  <si>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</si>
  <si>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</si>
  <si>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</si>
  <si>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</si>
  <si>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</si>
  <si>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</si>
  <si>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</si>
  <si>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</si>
  <si>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</si>
  <si>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</si>
  <si>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</si>
  <si>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</si>
  <si>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</si>
  <si>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</si>
  <si>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</si>
  <si>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</si>
  <si>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</si>
  <si>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</si>
  <si>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</si>
  <si>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</si>
  <si>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</si>
  <si>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</si>
  <si>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</si>
  <si>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</si>
  <si>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</si>
  <si>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</si>
  <si>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</si>
  <si>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</si>
  <si>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</si>
  <si>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</si>
  <si>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</si>
  <si>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</si>
  <si>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</si>
  <si>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</si>
  <si>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</si>
  <si>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</si>
  <si>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</si>
  <si>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</si>
  <si>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</si>
  <si>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</si>
  <si>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</si>
  <si>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</si>
  <si>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</si>
  <si>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</si>
  <si>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</si>
  <si>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</si>
  <si>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</si>
  <si>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</si>
  <si>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</si>
  <si>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</si>
  <si>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</si>
  <si>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</si>
  <si>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</si>
  <si>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</si>
  <si>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</si>
  <si>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</si>
  <si>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</si>
  <si>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</si>
  <si>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</si>
  <si>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</si>
  <si>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</si>
  <si>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</si>
  <si>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</si>
  <si>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</si>
  <si>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</si>
  <si>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</si>
  <si>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</si>
  <si>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</si>
  <si>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</si>
  <si>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</si>
  <si>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</si>
  <si>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</si>
  <si>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</si>
  <si>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</si>
  <si>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</si>
  <si>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</si>
  <si>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</si>
  <si>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</si>
  <si>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</si>
  <si>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</si>
  <si>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</si>
  <si>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</si>
  <si>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</si>
  <si>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</si>
  <si>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</si>
  <si>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</si>
  <si>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</si>
  <si>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</si>
  <si>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</si>
  <si>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</si>
  <si>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</si>
  <si>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</si>
  <si>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</si>
  <si>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</si>
  <si>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</si>
  <si>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</si>
  <si>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</si>
  <si>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</si>
  <si>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</si>
  <si>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</si>
  <si>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</si>
  <si>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</si>
  <si>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</si>
  <si>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</si>
  <si>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</si>
  <si>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</si>
  <si>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</si>
  <si>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</si>
  <si>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</si>
  <si>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</si>
  <si>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000  202 25021 04 0000 150</t>
  </si>
  <si>
    <t>000 2 02 25178 04 0000 150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</si>
  <si>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</si>
  <si>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</si>
  <si>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</si>
  <si>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</si>
  <si>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</si>
  <si>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000 1 17 05040 04 0000 180</t>
  </si>
  <si>
    <t>Прочие неналоговые доходы бюджетов городских округов</t>
  </si>
  <si>
    <t>000 1 17 15020 04 0000 150</t>
  </si>
  <si>
    <t>Инициативные платежи, зачисляемые в бюджеты городских округов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</si>
  <si>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</si>
  <si>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</si>
  <si>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</si>
  <si>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Уточнения
(+;-)</t>
  </si>
  <si>
    <t>(тыс.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</si>
  <si>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</si>
  <si>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</si>
  <si>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</si>
  <si>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</si>
  <si>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</si>
  <si>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</si>
  <si>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000 1 17 01040 04 0000 180</t>
  </si>
  <si>
    <t>Невыясненные поступления, зачисляемые в бюджеты городских округов</t>
  </si>
  <si>
    <t>ДОХОДЫ  БЮДЖЕТА - всего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</si>
  <si>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</si>
  <si>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</si>
  <si>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000 2 02 45050 04 0000 150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</si>
  <si>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</si>
  <si>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</si>
  <si>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</si>
  <si>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</si>
  <si>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</si>
  <si>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</si>
  <si>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Сумма на 2027 год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</si>
  <si>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</si>
  <si>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Уточненный план на 2026 год с учетом изменений</t>
  </si>
  <si>
    <t>Уточненный план на 2027 год с учетом изменений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</si>
  <si>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</si>
  <si>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</si>
  <si>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</si>
  <si>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</si>
  <si>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Информация по уточнению бюджета города Югорска по доходам на 2026-2028 годы в разрезе видов доходов </t>
  </si>
  <si>
    <t xml:space="preserve"> Сумма на 2026 год</t>
  </si>
  <si>
    <t>Сумма на 2028 год</t>
  </si>
  <si>
    <t xml:space="preserve">Утверждено решением Думы города Югорска от 19.12.2025
№ 88                                    </t>
  </si>
  <si>
    <t>Уточненный план на 2028 год с учетом изменений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</si>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</sst>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 0\ 00\ 00000\ 00\ 0000\ 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8" fillId="0" borderId="0"/>
  </cellStyleXfs>
  <cellXfs count="68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4" fillId="0" borderId="0" xfId="0" applyFont="1" applyFill="1" applyBorder="1" applyAlignment="1">
      <alignment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 readingOrder="1"/>
      <protection hidden="1"/>
    </xf>
    <xf numFmtId="0" fontId="7" fillId="0" borderId="1" xfId="0" applyNumberFormat="1" applyFont="1" applyFill="1" applyBorder="1" applyAlignment="1" applyProtection="1">
      <alignment vertical="top" wrapText="1" readingOrder="1"/>
      <protection hidden="1"/>
    </xf>
    <xf numFmtId="165" fontId="4" fillId="0" borderId="6" xfId="4" applyNumberFormat="1" applyFont="1" applyFill="1" applyBorder="1" applyAlignment="1" applyProtection="1">
      <alignment horizontal="center" vertical="top" wrapText="1"/>
      <protection hidden="1"/>
    </xf>
    <xf numFmtId="165" fontId="4" fillId="0" borderId="6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5" applyNumberFormat="1" applyFont="1" applyFill="1" applyBorder="1" applyAlignment="1" applyProtection="1">
      <alignment horizontal="left" vertical="top" wrapText="1"/>
      <protection hidden="1"/>
    </xf>
    <xf numFmtId="165" fontId="4" fillId="0" borderId="1" xfId="5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5" xfId="1" applyNumberFormat="1" applyFont="1" applyFill="1" applyBorder="1" applyAlignment="1">
      <alignment horizontal="justify" vertical="top" wrapText="1" readingOrder="1"/>
    </xf>
    <xf numFmtId="165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164" fontId="4" fillId="0" borderId="2" xfId="0" applyNumberFormat="1" applyFont="1" applyFill="1" applyBorder="1" applyAlignment="1">
      <alignment vertical="top" readingOrder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164" fontId="5" fillId="0" borderId="2" xfId="1" applyNumberFormat="1" applyFont="1" applyFill="1" applyBorder="1" applyAlignment="1">
      <alignment horizontal="right" vertical="top" wrapText="1" readingOrder="1"/>
    </xf>
    <xf numFmtId="164" fontId="4" fillId="2" borderId="2" xfId="1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 applyAlignment="1">
      <alignment horizontal="center" wrapText="1"/>
    </xf>
    <xf numFmtId="0" fontId="11" fillId="0" borderId="1" xfId="0" applyNumberFormat="1" applyFont="1" applyFill="1" applyBorder="1" applyAlignment="1" applyProtection="1">
      <alignment vertical="top" wrapText="1" readingOrder="1"/>
      <protection hidden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6">
    <cellStyle name="Normal" xfId="1"/>
    <cellStyle name="Обычный" xfId="0" builtinId="0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100"/>
  <sheetViews>
    <sheetView showGridLines="0" tabSelected="1" zoomScale="80" zoomScaleNormal="80" zoomScaleSheetLayoutView="90" workbookViewId="0">
      <pane xSplit="8535" ySplit="4065" topLeftCell="C1" activePane="bottomLeft"/>
      <selection pane="topRight" activeCell="C1" sqref="C1"/>
      <selection pane="bottomLeft" activeCell="B112" sqref="B112"/>
      <selection pane="bottomRight" activeCell="D37" sqref="D37"/>
    </sheetView>
  </sheetViews>
  <sheetFormatPr defaultColWidth="9.140625" defaultRowHeight="15.75" x14ac:dyDescent="0.25"/>
  <cols>
    <col min="1" max="1" width="29.7109375" style="1" customWidth="1"/>
    <col min="2" max="2" width="67.85546875" style="2" customWidth="1"/>
    <col min="3" max="3" width="22.5703125" style="2" customWidth="1"/>
    <col min="4" max="4" width="14.28515625" style="2" customWidth="1"/>
    <col min="5" max="5" width="16.28515625" style="2" customWidth="1"/>
    <col min="6" max="6" width="22.5703125" style="2" customWidth="1"/>
    <col min="7" max="7" width="12.7109375" style="2" customWidth="1"/>
    <col min="8" max="8" width="14.28515625" style="2" customWidth="1"/>
    <col min="9" max="9" width="22.42578125" style="2" customWidth="1"/>
    <col min="10" max="10" width="12.7109375" style="2" customWidth="1"/>
    <col min="11" max="11" width="15" style="2" customWidth="1"/>
    <col min="12" max="16384" width="9.140625" style="2"/>
  </cols>
  <sheetData>
    <row r="1" spans="1:11" ht="18.75" x14ac:dyDescent="0.3">
      <c r="A1" s="47"/>
      <c r="B1" s="48"/>
      <c r="F1" s="48"/>
      <c r="G1" s="48"/>
      <c r="H1" s="48"/>
      <c r="I1" s="61" t="s">
        <v>133</v>
      </c>
      <c r="J1" s="61"/>
      <c r="K1" s="61"/>
    </row>
    <row r="2" spans="1:11" ht="18.75" x14ac:dyDescent="0.3">
      <c r="A2" s="47"/>
      <c r="B2" s="50"/>
      <c r="F2" s="48"/>
      <c r="G2" s="48"/>
      <c r="H2" s="48"/>
      <c r="I2" s="61" t="s">
        <v>0</v>
      </c>
      <c r="J2" s="61"/>
      <c r="K2" s="61"/>
    </row>
    <row r="3" spans="1:11" ht="18.75" x14ac:dyDescent="0.3">
      <c r="A3" s="47"/>
      <c r="B3" s="48"/>
      <c r="C3" s="48"/>
      <c r="D3" s="49"/>
      <c r="E3" s="49"/>
      <c r="F3" s="48"/>
      <c r="G3" s="48"/>
      <c r="H3" s="48"/>
      <c r="I3" s="48"/>
      <c r="J3" s="48"/>
      <c r="K3" s="48"/>
    </row>
    <row r="4" spans="1:11" ht="18.75" x14ac:dyDescent="0.3">
      <c r="A4" s="62" t="s">
        <v>179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8.7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x14ac:dyDescent="0.25">
      <c r="B6" s="3"/>
      <c r="C6" s="3"/>
      <c r="F6" s="3"/>
      <c r="I6" s="3"/>
      <c r="K6" s="2" t="s">
        <v>152</v>
      </c>
    </row>
    <row r="7" spans="1:11" ht="25.5" customHeight="1" x14ac:dyDescent="0.25">
      <c r="A7" s="63" t="s">
        <v>1</v>
      </c>
      <c r="B7" s="63" t="s">
        <v>2</v>
      </c>
      <c r="C7" s="64" t="s">
        <v>180</v>
      </c>
      <c r="D7" s="65"/>
      <c r="E7" s="66"/>
      <c r="F7" s="67" t="s">
        <v>171</v>
      </c>
      <c r="G7" s="67"/>
      <c r="H7" s="67"/>
      <c r="I7" s="67" t="s">
        <v>181</v>
      </c>
      <c r="J7" s="67"/>
      <c r="K7" s="67"/>
    </row>
    <row r="8" spans="1:11" ht="87.75" customHeight="1" x14ac:dyDescent="0.25">
      <c r="A8" s="63"/>
      <c r="B8" s="63"/>
      <c r="C8" s="52" t="s">
        <v>182</v>
      </c>
      <c r="D8" s="52" t="s">
        <v>151</v>
      </c>
      <c r="E8" s="53" t="s">
        <v>173</v>
      </c>
      <c r="F8" s="52" t="s">
        <v>182</v>
      </c>
      <c r="G8" s="51" t="s">
        <v>151</v>
      </c>
      <c r="H8" s="51" t="s">
        <v>174</v>
      </c>
      <c r="I8" s="52" t="s">
        <v>182</v>
      </c>
      <c r="J8" s="51" t="s">
        <v>151</v>
      </c>
      <c r="K8" s="51" t="s">
        <v>183</v>
      </c>
    </row>
    <row r="9" spans="1:11" x14ac:dyDescent="0.25">
      <c r="A9" s="4" t="s">
        <v>3</v>
      </c>
      <c r="B9" s="5" t="s">
        <v>4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s="42" customFormat="1" ht="22.5" customHeight="1" x14ac:dyDescent="0.25">
      <c r="A10" s="40" t="s">
        <v>5</v>
      </c>
      <c r="B10" s="43" t="s">
        <v>161</v>
      </c>
      <c r="C10" s="41">
        <f>SUM(C11+C50)</f>
        <v>5854198.2999999998</v>
      </c>
      <c r="D10" s="41">
        <f>SUM(D11+D50)</f>
        <v>133343.1</v>
      </c>
      <c r="E10" s="41">
        <f>SUM(E11+E50)</f>
        <v>5987541.4000000004</v>
      </c>
      <c r="F10" s="41">
        <f t="shared" ref="F10:G10" si="0">SUM(F11+F50)</f>
        <v>5245373.3</v>
      </c>
      <c r="G10" s="41">
        <f t="shared" si="0"/>
        <v>12842</v>
      </c>
      <c r="H10" s="41">
        <f>SUM(H11+H50)</f>
        <v>5258215.3</v>
      </c>
      <c r="I10" s="41">
        <f t="shared" ref="I10:J10" si="1">SUM(I11+I50)</f>
        <v>5700526.9000000004</v>
      </c>
      <c r="J10" s="41">
        <f t="shared" si="1"/>
        <v>0</v>
      </c>
      <c r="K10" s="41">
        <f>SUM(K11+K50)</f>
        <v>5700526.9000000004</v>
      </c>
    </row>
    <row r="11" spans="1:11" x14ac:dyDescent="0.25">
      <c r="A11" s="8" t="s">
        <v>6</v>
      </c>
      <c r="B11" s="9" t="s">
        <v>7</v>
      </c>
      <c r="C11" s="10">
        <f>SUM(C12+C29)</f>
        <v>2502714.7000000002</v>
      </c>
      <c r="D11" s="10">
        <f>SUM(D12+D29)</f>
        <v>-155444.4</v>
      </c>
      <c r="E11" s="10">
        <f>SUM(E12+E29)</f>
        <v>2347270.2999999998</v>
      </c>
      <c r="F11" s="10">
        <f t="shared" ref="F11:G11" si="2">SUM(F12+F29)</f>
        <v>2500979.7000000002</v>
      </c>
      <c r="G11" s="10">
        <f t="shared" si="2"/>
        <v>0</v>
      </c>
      <c r="H11" s="10">
        <f>SUM(H12+H29)</f>
        <v>2500979.7000000002</v>
      </c>
      <c r="I11" s="10">
        <f t="shared" ref="I11:J11" si="3">SUM(I12+I29)</f>
        <v>2626170.4</v>
      </c>
      <c r="J11" s="10">
        <f t="shared" si="3"/>
        <v>0</v>
      </c>
      <c r="K11" s="10">
        <f>SUM(K12+K29)</f>
        <v>2626170.4</v>
      </c>
    </row>
    <row r="12" spans="1:11" s="42" customFormat="1" ht="27" customHeight="1" x14ac:dyDescent="0.25">
      <c r="A12" s="40" t="s">
        <v>5</v>
      </c>
      <c r="B12" s="40" t="s">
        <v>8</v>
      </c>
      <c r="C12" s="41">
        <f t="shared" ref="C12" si="4">SUM(C13+C15+C17+C22+C26)</f>
        <v>2315427.2000000002</v>
      </c>
      <c r="D12" s="41">
        <f t="shared" ref="D12:K12" si="5">SUM(D13+D15+D17+D22+D26)</f>
        <v>-165904.6</v>
      </c>
      <c r="E12" s="41">
        <f t="shared" si="5"/>
        <v>2149522.6</v>
      </c>
      <c r="F12" s="41">
        <f t="shared" ref="F12" si="6">SUM(F13+F15+F17+F22+F26)</f>
        <v>2318843.9</v>
      </c>
      <c r="G12" s="41">
        <f t="shared" si="5"/>
        <v>0</v>
      </c>
      <c r="H12" s="41">
        <f t="shared" si="5"/>
        <v>2318843.9</v>
      </c>
      <c r="I12" s="41">
        <f t="shared" si="5"/>
        <v>2453124.6</v>
      </c>
      <c r="J12" s="41">
        <f t="shared" si="5"/>
        <v>0</v>
      </c>
      <c r="K12" s="41">
        <f t="shared" si="5"/>
        <v>2453124.6</v>
      </c>
    </row>
    <row r="13" spans="1:11" s="12" customFormat="1" x14ac:dyDescent="0.25">
      <c r="A13" s="8" t="s">
        <v>9</v>
      </c>
      <c r="B13" s="9" t="s">
        <v>10</v>
      </c>
      <c r="C13" s="10">
        <f>SUM(C14)</f>
        <v>1874044.7</v>
      </c>
      <c r="D13" s="10">
        <f>SUM(D14)</f>
        <v>-131723.20000000001</v>
      </c>
      <c r="E13" s="11">
        <f t="shared" ref="E13:E38" si="7">SUM(C13:D13)</f>
        <v>1742321.5</v>
      </c>
      <c r="F13" s="10">
        <f>SUM(F14)</f>
        <v>1849705</v>
      </c>
      <c r="G13" s="10">
        <f>SUM(G14)</f>
        <v>0</v>
      </c>
      <c r="H13" s="11">
        <f t="shared" ref="H13:H38" si="8">SUM(F13:G13)</f>
        <v>1849705</v>
      </c>
      <c r="I13" s="10">
        <f>SUM(I14)</f>
        <v>1970328.6</v>
      </c>
      <c r="J13" s="10">
        <f>SUM(J14)</f>
        <v>0</v>
      </c>
      <c r="K13" s="11">
        <f t="shared" ref="K13:K38" si="9">SUM(I13:J13)</f>
        <v>1970328.6</v>
      </c>
    </row>
    <row r="14" spans="1:11" x14ac:dyDescent="0.25">
      <c r="A14" s="13" t="s">
        <v>11</v>
      </c>
      <c r="B14" s="14" t="s">
        <v>12</v>
      </c>
      <c r="C14" s="15">
        <v>1874044.7</v>
      </c>
      <c r="D14" s="15">
        <v>-131723.20000000001</v>
      </c>
      <c r="E14" s="16">
        <f t="shared" si="7"/>
        <v>1742321.5</v>
      </c>
      <c r="F14" s="15">
        <v>1849705</v>
      </c>
      <c r="G14" s="15">
        <v>0</v>
      </c>
      <c r="H14" s="16">
        <f t="shared" si="8"/>
        <v>1849705</v>
      </c>
      <c r="I14" s="15">
        <v>1970328.6</v>
      </c>
      <c r="J14" s="15">
        <v>0</v>
      </c>
      <c r="K14" s="16">
        <f t="shared" si="9"/>
        <v>1970328.6</v>
      </c>
    </row>
    <row r="15" spans="1:11" s="12" customFormat="1" ht="31.5" customHeight="1" x14ac:dyDescent="0.25">
      <c r="A15" s="8" t="s">
        <v>13</v>
      </c>
      <c r="B15" s="9" t="s">
        <v>14</v>
      </c>
      <c r="C15" s="10">
        <f>SUM(C16)</f>
        <v>51328.1</v>
      </c>
      <c r="D15" s="10">
        <f>D16</f>
        <v>-1583.8</v>
      </c>
      <c r="E15" s="11">
        <f t="shared" si="7"/>
        <v>49744.3</v>
      </c>
      <c r="F15" s="10">
        <f>SUM(F16)</f>
        <v>70234.399999999994</v>
      </c>
      <c r="G15" s="10">
        <f>SUM(G16)</f>
        <v>0</v>
      </c>
      <c r="H15" s="11">
        <f t="shared" si="8"/>
        <v>70234.399999999994</v>
      </c>
      <c r="I15" s="10">
        <f>SUM(I16)</f>
        <v>74728.399999999994</v>
      </c>
      <c r="J15" s="10">
        <f>SUM(J16)</f>
        <v>0</v>
      </c>
      <c r="K15" s="11">
        <f t="shared" si="9"/>
        <v>74728.399999999994</v>
      </c>
    </row>
    <row r="16" spans="1:11" ht="31.5" x14ac:dyDescent="0.25">
      <c r="A16" s="13" t="s">
        <v>15</v>
      </c>
      <c r="B16" s="14" t="s">
        <v>16</v>
      </c>
      <c r="C16" s="15">
        <v>51328.1</v>
      </c>
      <c r="D16" s="15">
        <v>-1583.8</v>
      </c>
      <c r="E16" s="16">
        <f t="shared" si="7"/>
        <v>49744.3</v>
      </c>
      <c r="F16" s="15">
        <v>70234.399999999994</v>
      </c>
      <c r="G16" s="15">
        <v>0</v>
      </c>
      <c r="H16" s="16">
        <f t="shared" si="8"/>
        <v>70234.399999999994</v>
      </c>
      <c r="I16" s="15">
        <v>74728.399999999994</v>
      </c>
      <c r="J16" s="15">
        <v>0</v>
      </c>
      <c r="K16" s="16">
        <f t="shared" si="9"/>
        <v>74728.399999999994</v>
      </c>
    </row>
    <row r="17" spans="1:11" s="12" customFormat="1" x14ac:dyDescent="0.25">
      <c r="A17" s="8" t="s">
        <v>17</v>
      </c>
      <c r="B17" s="9" t="s">
        <v>18</v>
      </c>
      <c r="C17" s="10">
        <f>SUM(C18:C21)</f>
        <v>225378.4</v>
      </c>
      <c r="D17" s="10">
        <f>SUM(D18:D21)</f>
        <v>-14212.6</v>
      </c>
      <c r="E17" s="11">
        <f t="shared" si="7"/>
        <v>211165.8</v>
      </c>
      <c r="F17" s="10">
        <f>SUM(F18:F21)</f>
        <v>229880.6</v>
      </c>
      <c r="G17" s="10">
        <f>SUM(G18:G21)</f>
        <v>0</v>
      </c>
      <c r="H17" s="11">
        <f t="shared" si="8"/>
        <v>229880.6</v>
      </c>
      <c r="I17" s="10">
        <f>SUM(I18:I21)</f>
        <v>234580.6</v>
      </c>
      <c r="J17" s="10">
        <f>SUM(J18:J21)</f>
        <v>0</v>
      </c>
      <c r="K17" s="11">
        <f t="shared" si="9"/>
        <v>234580.6</v>
      </c>
    </row>
    <row r="18" spans="1:11" ht="31.5" x14ac:dyDescent="0.25">
      <c r="A18" s="13" t="s">
        <v>19</v>
      </c>
      <c r="B18" s="14" t="s">
        <v>20</v>
      </c>
      <c r="C18" s="15">
        <v>215497.8</v>
      </c>
      <c r="D18" s="15">
        <v>-12315.3</v>
      </c>
      <c r="E18" s="16">
        <f t="shared" si="7"/>
        <v>203182.5</v>
      </c>
      <c r="F18" s="15">
        <v>219400</v>
      </c>
      <c r="G18" s="15">
        <v>0</v>
      </c>
      <c r="H18" s="16">
        <f t="shared" si="8"/>
        <v>219400</v>
      </c>
      <c r="I18" s="15">
        <v>223600</v>
      </c>
      <c r="J18" s="15">
        <v>0</v>
      </c>
      <c r="K18" s="16">
        <f t="shared" si="9"/>
        <v>223600</v>
      </c>
    </row>
    <row r="19" spans="1:11" ht="31.5" x14ac:dyDescent="0.25">
      <c r="A19" s="13" t="s">
        <v>21</v>
      </c>
      <c r="B19" s="14" t="s">
        <v>22</v>
      </c>
      <c r="C19" s="15">
        <v>0</v>
      </c>
      <c r="D19" s="15">
        <v>8.6999999999999993</v>
      </c>
      <c r="E19" s="16">
        <f t="shared" si="7"/>
        <v>8.6999999999999993</v>
      </c>
      <c r="F19" s="15">
        <v>0</v>
      </c>
      <c r="G19" s="15">
        <v>0</v>
      </c>
      <c r="H19" s="16">
        <f t="shared" si="8"/>
        <v>0</v>
      </c>
      <c r="I19" s="15">
        <v>0</v>
      </c>
      <c r="J19" s="15">
        <v>0</v>
      </c>
      <c r="K19" s="16">
        <f t="shared" si="9"/>
        <v>0</v>
      </c>
    </row>
    <row r="20" spans="1:11" x14ac:dyDescent="0.25">
      <c r="A20" s="13" t="s">
        <v>23</v>
      </c>
      <c r="B20" s="14" t="s">
        <v>24</v>
      </c>
      <c r="C20" s="15">
        <v>980.6</v>
      </c>
      <c r="D20" s="15">
        <v>194</v>
      </c>
      <c r="E20" s="16">
        <f t="shared" si="7"/>
        <v>1174.5999999999999</v>
      </c>
      <c r="F20" s="15">
        <v>980.6</v>
      </c>
      <c r="G20" s="15">
        <v>0</v>
      </c>
      <c r="H20" s="16">
        <f t="shared" si="8"/>
        <v>980.6</v>
      </c>
      <c r="I20" s="15">
        <v>980.6</v>
      </c>
      <c r="J20" s="15">
        <v>0</v>
      </c>
      <c r="K20" s="16">
        <f t="shared" si="9"/>
        <v>980.6</v>
      </c>
    </row>
    <row r="21" spans="1:11" ht="31.5" x14ac:dyDescent="0.25">
      <c r="A21" s="13" t="s">
        <v>25</v>
      </c>
      <c r="B21" s="14" t="s">
        <v>26</v>
      </c>
      <c r="C21" s="15">
        <v>8900</v>
      </c>
      <c r="D21" s="15">
        <v>-2100</v>
      </c>
      <c r="E21" s="16">
        <f t="shared" si="7"/>
        <v>6800</v>
      </c>
      <c r="F21" s="15">
        <v>9500</v>
      </c>
      <c r="G21" s="15">
        <v>0</v>
      </c>
      <c r="H21" s="16">
        <f t="shared" si="8"/>
        <v>9500</v>
      </c>
      <c r="I21" s="15">
        <v>10000</v>
      </c>
      <c r="J21" s="15">
        <v>0</v>
      </c>
      <c r="K21" s="16">
        <f t="shared" si="9"/>
        <v>10000</v>
      </c>
    </row>
    <row r="22" spans="1:11" s="12" customFormat="1" x14ac:dyDescent="0.25">
      <c r="A22" s="8" t="s">
        <v>27</v>
      </c>
      <c r="B22" s="9" t="s">
        <v>28</v>
      </c>
      <c r="C22" s="10">
        <f>SUM(C23:C25)</f>
        <v>138665.9</v>
      </c>
      <c r="D22" s="10">
        <f>SUM(D23:D25)</f>
        <v>-13000</v>
      </c>
      <c r="E22" s="11">
        <f t="shared" si="7"/>
        <v>125665.9</v>
      </c>
      <c r="F22" s="10">
        <f>SUM(F23:F25)</f>
        <v>143013.9</v>
      </c>
      <c r="G22" s="10">
        <f>SUM(G23:G25)</f>
        <v>0</v>
      </c>
      <c r="H22" s="11">
        <f t="shared" si="8"/>
        <v>143013.9</v>
      </c>
      <c r="I22" s="10">
        <f>SUM(I23:I25)</f>
        <v>146977</v>
      </c>
      <c r="J22" s="10">
        <f>SUM(J23:J25)</f>
        <v>0</v>
      </c>
      <c r="K22" s="11">
        <f t="shared" si="9"/>
        <v>146977</v>
      </c>
    </row>
    <row r="23" spans="1:11" x14ac:dyDescent="0.25">
      <c r="A23" s="13" t="s">
        <v>29</v>
      </c>
      <c r="B23" s="14" t="s">
        <v>30</v>
      </c>
      <c r="C23" s="15">
        <v>55100</v>
      </c>
      <c r="D23" s="15">
        <v>0</v>
      </c>
      <c r="E23" s="16">
        <f t="shared" ref="E23:E24" si="10">SUM(C23:D23)</f>
        <v>55100</v>
      </c>
      <c r="F23" s="15">
        <v>56750</v>
      </c>
      <c r="G23" s="15">
        <v>0</v>
      </c>
      <c r="H23" s="16">
        <f t="shared" si="8"/>
        <v>56750</v>
      </c>
      <c r="I23" s="15">
        <v>59600</v>
      </c>
      <c r="J23" s="15">
        <v>0</v>
      </c>
      <c r="K23" s="16">
        <f t="shared" si="9"/>
        <v>59600</v>
      </c>
    </row>
    <row r="24" spans="1:11" x14ac:dyDescent="0.25">
      <c r="A24" s="13" t="s">
        <v>31</v>
      </c>
      <c r="B24" s="14" t="s">
        <v>32</v>
      </c>
      <c r="C24" s="15">
        <v>17161.900000000001</v>
      </c>
      <c r="D24" s="15">
        <v>-1172.9000000000001</v>
      </c>
      <c r="E24" s="16">
        <f t="shared" si="10"/>
        <v>15989</v>
      </c>
      <c r="F24" s="15">
        <v>18782.900000000001</v>
      </c>
      <c r="G24" s="15">
        <v>0</v>
      </c>
      <c r="H24" s="16">
        <f t="shared" si="8"/>
        <v>18782.900000000001</v>
      </c>
      <c r="I24" s="15">
        <v>19000</v>
      </c>
      <c r="J24" s="15">
        <v>0</v>
      </c>
      <c r="K24" s="16">
        <f t="shared" si="9"/>
        <v>19000</v>
      </c>
    </row>
    <row r="25" spans="1:11" x14ac:dyDescent="0.25">
      <c r="A25" s="13" t="s">
        <v>33</v>
      </c>
      <c r="B25" s="14" t="s">
        <v>34</v>
      </c>
      <c r="C25" s="15">
        <v>66404</v>
      </c>
      <c r="D25" s="15">
        <v>-11827.1</v>
      </c>
      <c r="E25" s="16">
        <f t="shared" si="7"/>
        <v>54576.9</v>
      </c>
      <c r="F25" s="15">
        <v>67481</v>
      </c>
      <c r="G25" s="15">
        <v>0</v>
      </c>
      <c r="H25" s="16">
        <f t="shared" si="8"/>
        <v>67481</v>
      </c>
      <c r="I25" s="15">
        <v>68377</v>
      </c>
      <c r="J25" s="15">
        <v>0</v>
      </c>
      <c r="K25" s="16">
        <f t="shared" si="9"/>
        <v>68377</v>
      </c>
    </row>
    <row r="26" spans="1:11" s="12" customFormat="1" x14ac:dyDescent="0.25">
      <c r="A26" s="8" t="s">
        <v>35</v>
      </c>
      <c r="B26" s="9" t="s">
        <v>36</v>
      </c>
      <c r="C26" s="10">
        <f>SUM(C27:C28)</f>
        <v>26010.1</v>
      </c>
      <c r="D26" s="10">
        <f>SUM(D27:D28)</f>
        <v>-5385</v>
      </c>
      <c r="E26" s="11">
        <f t="shared" si="7"/>
        <v>20625.099999999999</v>
      </c>
      <c r="F26" s="10">
        <f>SUM(F27:F28)</f>
        <v>26010</v>
      </c>
      <c r="G26" s="10">
        <f>SUM(G27:G28)</f>
        <v>0</v>
      </c>
      <c r="H26" s="11">
        <f t="shared" si="8"/>
        <v>26010</v>
      </c>
      <c r="I26" s="10">
        <f>SUM(I27:I28)</f>
        <v>26510</v>
      </c>
      <c r="J26" s="10">
        <f>SUM(J27:J28)</f>
        <v>0</v>
      </c>
      <c r="K26" s="11">
        <f t="shared" si="9"/>
        <v>26510</v>
      </c>
    </row>
    <row r="27" spans="1:11" ht="47.25" x14ac:dyDescent="0.25">
      <c r="A27" s="13" t="s">
        <v>37</v>
      </c>
      <c r="B27" s="14" t="s">
        <v>38</v>
      </c>
      <c r="C27" s="15">
        <v>26000.1</v>
      </c>
      <c r="D27" s="15">
        <v>-5500</v>
      </c>
      <c r="E27" s="16">
        <f t="shared" si="7"/>
        <v>20500.099999999999</v>
      </c>
      <c r="F27" s="15">
        <v>26000</v>
      </c>
      <c r="G27" s="15">
        <v>0</v>
      </c>
      <c r="H27" s="16">
        <f t="shared" si="8"/>
        <v>26000</v>
      </c>
      <c r="I27" s="15">
        <v>26500</v>
      </c>
      <c r="J27" s="15">
        <v>0</v>
      </c>
      <c r="K27" s="16">
        <f t="shared" si="9"/>
        <v>26500</v>
      </c>
    </row>
    <row r="28" spans="1:11" ht="31.5" x14ac:dyDescent="0.25">
      <c r="A28" s="13" t="s">
        <v>39</v>
      </c>
      <c r="B28" s="14" t="s">
        <v>40</v>
      </c>
      <c r="C28" s="15">
        <v>10</v>
      </c>
      <c r="D28" s="15">
        <v>115</v>
      </c>
      <c r="E28" s="16">
        <f t="shared" si="7"/>
        <v>125</v>
      </c>
      <c r="F28" s="15">
        <v>10</v>
      </c>
      <c r="G28" s="15">
        <v>0</v>
      </c>
      <c r="H28" s="16">
        <f t="shared" si="8"/>
        <v>10</v>
      </c>
      <c r="I28" s="15">
        <v>10</v>
      </c>
      <c r="J28" s="15">
        <v>0</v>
      </c>
      <c r="K28" s="16">
        <f t="shared" si="9"/>
        <v>10</v>
      </c>
    </row>
    <row r="29" spans="1:11" s="42" customFormat="1" ht="26.25" customHeight="1" x14ac:dyDescent="0.25">
      <c r="A29" s="40" t="s">
        <v>5</v>
      </c>
      <c r="B29" s="40" t="s">
        <v>41</v>
      </c>
      <c r="C29" s="41">
        <f t="shared" ref="C29:K29" si="11">SUM(C30+C38+C39+C45+C46)</f>
        <v>187287.5</v>
      </c>
      <c r="D29" s="41">
        <f t="shared" si="11"/>
        <v>10460.200000000001</v>
      </c>
      <c r="E29" s="41">
        <f t="shared" si="11"/>
        <v>197747.7</v>
      </c>
      <c r="F29" s="41">
        <f t="shared" si="11"/>
        <v>182135.8</v>
      </c>
      <c r="G29" s="41">
        <f t="shared" si="11"/>
        <v>0</v>
      </c>
      <c r="H29" s="41">
        <f t="shared" si="11"/>
        <v>182135.8</v>
      </c>
      <c r="I29" s="41">
        <f t="shared" si="11"/>
        <v>173045.8</v>
      </c>
      <c r="J29" s="41">
        <f t="shared" si="11"/>
        <v>0</v>
      </c>
      <c r="K29" s="41">
        <f t="shared" si="11"/>
        <v>173045.8</v>
      </c>
    </row>
    <row r="30" spans="1:11" s="12" customFormat="1" ht="47.25" x14ac:dyDescent="0.25">
      <c r="A30" s="8" t="s">
        <v>42</v>
      </c>
      <c r="B30" s="9" t="s">
        <v>43</v>
      </c>
      <c r="C30" s="10">
        <f>SUM(C33+C34+C35+C37)</f>
        <v>75647.399999999994</v>
      </c>
      <c r="D30" s="10">
        <f>SUM(D31:D37)</f>
        <v>409.1</v>
      </c>
      <c r="E30" s="11">
        <f>SUM(C30:D30)</f>
        <v>76056.5</v>
      </c>
      <c r="F30" s="10">
        <f>SUM(F33+F34+F35+F37)</f>
        <v>72790.8</v>
      </c>
      <c r="G30" s="10">
        <f>SUM(G31:G37)</f>
        <v>0</v>
      </c>
      <c r="H30" s="11">
        <f t="shared" si="8"/>
        <v>72790.8</v>
      </c>
      <c r="I30" s="10">
        <f>SUM(I33+I34+I35+I37)</f>
        <v>67681.100000000006</v>
      </c>
      <c r="J30" s="10">
        <f>SUM(J31:J37)</f>
        <v>0</v>
      </c>
      <c r="K30" s="11">
        <f t="shared" si="9"/>
        <v>67681.100000000006</v>
      </c>
    </row>
    <row r="31" spans="1:11" ht="47.25" hidden="1" x14ac:dyDescent="0.25">
      <c r="A31" s="13" t="s">
        <v>44</v>
      </c>
      <c r="B31" s="14" t="s">
        <v>45</v>
      </c>
      <c r="C31" s="15">
        <v>0</v>
      </c>
      <c r="D31" s="15">
        <v>0</v>
      </c>
      <c r="E31" s="11">
        <f t="shared" si="7"/>
        <v>0</v>
      </c>
      <c r="F31" s="15">
        <v>0</v>
      </c>
      <c r="G31" s="15">
        <v>0</v>
      </c>
      <c r="H31" s="16">
        <f t="shared" si="8"/>
        <v>0</v>
      </c>
      <c r="I31" s="15">
        <v>0</v>
      </c>
      <c r="J31" s="15">
        <v>0</v>
      </c>
      <c r="K31" s="16">
        <f t="shared" si="9"/>
        <v>0</v>
      </c>
    </row>
    <row r="32" spans="1:11" ht="78.75" hidden="1" x14ac:dyDescent="0.25">
      <c r="A32" s="13" t="s">
        <v>132</v>
      </c>
      <c r="B32" s="14" t="s">
        <v>134</v>
      </c>
      <c r="C32" s="15">
        <v>0</v>
      </c>
      <c r="D32" s="15">
        <v>0</v>
      </c>
      <c r="E32" s="11">
        <f t="shared" si="7"/>
        <v>0</v>
      </c>
      <c r="F32" s="15">
        <v>0</v>
      </c>
      <c r="G32" s="15">
        <v>0</v>
      </c>
      <c r="H32" s="16">
        <f t="shared" si="8"/>
        <v>0</v>
      </c>
      <c r="I32" s="15">
        <v>0</v>
      </c>
      <c r="J32" s="15">
        <v>0</v>
      </c>
      <c r="K32" s="16">
        <f t="shared" si="9"/>
        <v>0</v>
      </c>
    </row>
    <row r="33" spans="1:11" ht="68.45" customHeight="1" x14ac:dyDescent="0.25">
      <c r="A33" s="45" t="s">
        <v>132</v>
      </c>
      <c r="B33" s="46" t="s">
        <v>134</v>
      </c>
      <c r="C33" s="15">
        <v>0</v>
      </c>
      <c r="D33" s="15">
        <v>402.3</v>
      </c>
      <c r="E33" s="16">
        <f t="shared" si="7"/>
        <v>402.3</v>
      </c>
      <c r="F33" s="15">
        <v>0</v>
      </c>
      <c r="G33" s="15">
        <v>0</v>
      </c>
      <c r="H33" s="16">
        <f t="shared" si="8"/>
        <v>0</v>
      </c>
      <c r="I33" s="15">
        <v>0</v>
      </c>
      <c r="J33" s="15">
        <v>0</v>
      </c>
      <c r="K33" s="16">
        <f t="shared" si="9"/>
        <v>0</v>
      </c>
    </row>
    <row r="34" spans="1:11" ht="81.75" customHeight="1" x14ac:dyDescent="0.25">
      <c r="A34" s="13" t="s">
        <v>46</v>
      </c>
      <c r="B34" s="14" t="s">
        <v>47</v>
      </c>
      <c r="C34" s="15">
        <v>61816</v>
      </c>
      <c r="D34" s="15">
        <v>0</v>
      </c>
      <c r="E34" s="16">
        <f t="shared" si="7"/>
        <v>61816</v>
      </c>
      <c r="F34" s="15">
        <v>59050.7</v>
      </c>
      <c r="G34" s="15">
        <v>0</v>
      </c>
      <c r="H34" s="16">
        <f t="shared" si="8"/>
        <v>59050.7</v>
      </c>
      <c r="I34" s="15">
        <v>54603.3</v>
      </c>
      <c r="J34" s="15">
        <v>0</v>
      </c>
      <c r="K34" s="16">
        <f t="shared" si="9"/>
        <v>54603.3</v>
      </c>
    </row>
    <row r="35" spans="1:11" ht="47.25" x14ac:dyDescent="0.25">
      <c r="A35" s="13" t="s">
        <v>153</v>
      </c>
      <c r="B35" s="14" t="s">
        <v>154</v>
      </c>
      <c r="C35" s="15">
        <v>0.8</v>
      </c>
      <c r="D35" s="15">
        <v>6.8</v>
      </c>
      <c r="E35" s="16">
        <f t="shared" si="7"/>
        <v>7.6</v>
      </c>
      <c r="F35" s="15">
        <v>0</v>
      </c>
      <c r="G35" s="15">
        <v>0</v>
      </c>
      <c r="H35" s="16">
        <f t="shared" si="8"/>
        <v>0</v>
      </c>
      <c r="I35" s="15">
        <v>0</v>
      </c>
      <c r="J35" s="15">
        <v>0</v>
      </c>
      <c r="K35" s="16">
        <f t="shared" si="9"/>
        <v>0</v>
      </c>
    </row>
    <row r="36" spans="1:11" ht="31.5" hidden="1" x14ac:dyDescent="0.25">
      <c r="A36" s="13" t="s">
        <v>48</v>
      </c>
      <c r="B36" s="14" t="s">
        <v>135</v>
      </c>
      <c r="C36" s="15"/>
      <c r="D36" s="15"/>
      <c r="E36" s="16">
        <f t="shared" si="7"/>
        <v>0</v>
      </c>
      <c r="F36" s="15"/>
      <c r="G36" s="15"/>
      <c r="H36" s="16">
        <f t="shared" si="8"/>
        <v>0</v>
      </c>
      <c r="I36" s="15"/>
      <c r="J36" s="15"/>
      <c r="K36" s="16">
        <f t="shared" si="9"/>
        <v>0</v>
      </c>
    </row>
    <row r="37" spans="1:11" ht="80.25" customHeight="1" x14ac:dyDescent="0.25">
      <c r="A37" s="13" t="s">
        <v>49</v>
      </c>
      <c r="B37" s="14" t="s">
        <v>50</v>
      </c>
      <c r="C37" s="15">
        <v>13830.6</v>
      </c>
      <c r="D37" s="15">
        <v>0</v>
      </c>
      <c r="E37" s="16">
        <f t="shared" si="7"/>
        <v>13830.6</v>
      </c>
      <c r="F37" s="15">
        <v>13740.1</v>
      </c>
      <c r="G37" s="15">
        <v>0</v>
      </c>
      <c r="H37" s="16">
        <f t="shared" si="8"/>
        <v>13740.1</v>
      </c>
      <c r="I37" s="15">
        <v>13077.8</v>
      </c>
      <c r="J37" s="15">
        <v>0</v>
      </c>
      <c r="K37" s="16">
        <f t="shared" si="9"/>
        <v>13077.8</v>
      </c>
    </row>
    <row r="38" spans="1:11" s="12" customFormat="1" ht="31.5" x14ac:dyDescent="0.25">
      <c r="A38" s="8" t="s">
        <v>51</v>
      </c>
      <c r="B38" s="9" t="s">
        <v>136</v>
      </c>
      <c r="C38" s="10">
        <v>40.799999999999997</v>
      </c>
      <c r="D38" s="10">
        <v>991.1</v>
      </c>
      <c r="E38" s="11">
        <f t="shared" si="7"/>
        <v>1031.9000000000001</v>
      </c>
      <c r="F38" s="10">
        <v>43.2</v>
      </c>
      <c r="G38" s="10">
        <v>0</v>
      </c>
      <c r="H38" s="11">
        <f t="shared" si="8"/>
        <v>43.2</v>
      </c>
      <c r="I38" s="10">
        <v>46.4</v>
      </c>
      <c r="J38" s="10">
        <v>0</v>
      </c>
      <c r="K38" s="11">
        <f t="shared" si="9"/>
        <v>46.4</v>
      </c>
    </row>
    <row r="39" spans="1:11" s="12" customFormat="1" ht="31.5" x14ac:dyDescent="0.25">
      <c r="A39" s="8" t="s">
        <v>52</v>
      </c>
      <c r="B39" s="9" t="s">
        <v>53</v>
      </c>
      <c r="C39" s="10">
        <f>SUM(C40+C42+C43+C44)</f>
        <v>102840.5</v>
      </c>
      <c r="D39" s="10">
        <f t="shared" ref="D39:E39" si="12">SUM(D40:D44)</f>
        <v>4644.8999999999996</v>
      </c>
      <c r="E39" s="10">
        <f t="shared" si="12"/>
        <v>107485.4</v>
      </c>
      <c r="F39" s="10">
        <f>SUM(F40+F42+F43+F44)</f>
        <v>100543.5</v>
      </c>
      <c r="G39" s="10">
        <f t="shared" ref="G39:H39" si="13">SUM(G40+G42+G43+G44)</f>
        <v>0</v>
      </c>
      <c r="H39" s="10">
        <f t="shared" si="13"/>
        <v>100543.5</v>
      </c>
      <c r="I39" s="10">
        <f>SUM(I40+I42+I43+I44)</f>
        <v>96557</v>
      </c>
      <c r="J39" s="10">
        <f t="shared" ref="J39:K39" si="14">SUM(J40+J42+J43+J44)</f>
        <v>0</v>
      </c>
      <c r="K39" s="10">
        <f t="shared" si="14"/>
        <v>96557</v>
      </c>
    </row>
    <row r="40" spans="1:11" ht="18.75" customHeight="1" x14ac:dyDescent="0.25">
      <c r="A40" s="13" t="s">
        <v>54</v>
      </c>
      <c r="B40" s="14" t="s">
        <v>55</v>
      </c>
      <c r="C40" s="15">
        <v>101676.1</v>
      </c>
      <c r="D40" s="15">
        <v>0</v>
      </c>
      <c r="E40" s="16">
        <f t="shared" ref="E40:E45" si="15">SUM(C40:D40)</f>
        <v>101676.1</v>
      </c>
      <c r="F40" s="15">
        <v>99248.2</v>
      </c>
      <c r="G40" s="15">
        <v>0</v>
      </c>
      <c r="H40" s="16">
        <f t="shared" ref="H40:H45" si="16">SUM(F40:G40)</f>
        <v>99248.2</v>
      </c>
      <c r="I40" s="15">
        <v>95321.4</v>
      </c>
      <c r="J40" s="15">
        <v>0</v>
      </c>
      <c r="K40" s="16">
        <f t="shared" ref="K40:K49" si="17">SUM(I40:J40)</f>
        <v>95321.4</v>
      </c>
    </row>
    <row r="41" spans="1:11" ht="78.75" hidden="1" x14ac:dyDescent="0.25">
      <c r="A41" s="13" t="s">
        <v>56</v>
      </c>
      <c r="B41" s="14" t="s">
        <v>57</v>
      </c>
      <c r="C41" s="15"/>
      <c r="D41" s="15"/>
      <c r="E41" s="16">
        <f t="shared" si="15"/>
        <v>0</v>
      </c>
      <c r="F41" s="15"/>
      <c r="G41" s="15"/>
      <c r="H41" s="16">
        <f t="shared" si="16"/>
        <v>0</v>
      </c>
      <c r="I41" s="15"/>
      <c r="J41" s="15"/>
      <c r="K41" s="16">
        <f t="shared" si="17"/>
        <v>0</v>
      </c>
    </row>
    <row r="42" spans="1:11" ht="78.75" x14ac:dyDescent="0.25">
      <c r="A42" s="13" t="s">
        <v>56</v>
      </c>
      <c r="B42" s="14" t="s">
        <v>57</v>
      </c>
      <c r="C42" s="15">
        <v>0</v>
      </c>
      <c r="D42" s="15">
        <v>622.6</v>
      </c>
      <c r="E42" s="16">
        <f t="shared" si="15"/>
        <v>622.6</v>
      </c>
      <c r="F42" s="15">
        <v>0</v>
      </c>
      <c r="G42" s="15">
        <v>0</v>
      </c>
      <c r="H42" s="16">
        <f t="shared" si="16"/>
        <v>0</v>
      </c>
      <c r="I42" s="15">
        <v>0</v>
      </c>
      <c r="J42" s="15">
        <v>0</v>
      </c>
      <c r="K42" s="16">
        <f t="shared" si="17"/>
        <v>0</v>
      </c>
    </row>
    <row r="43" spans="1:11" ht="31.5" x14ac:dyDescent="0.25">
      <c r="A43" s="13" t="s">
        <v>58</v>
      </c>
      <c r="B43" s="14" t="s">
        <v>59</v>
      </c>
      <c r="C43" s="15">
        <v>901.8</v>
      </c>
      <c r="D43" s="15">
        <v>1554.5</v>
      </c>
      <c r="E43" s="16">
        <f t="shared" si="15"/>
        <v>2456.3000000000002</v>
      </c>
      <c r="F43" s="15">
        <v>976.9</v>
      </c>
      <c r="G43" s="15">
        <v>0</v>
      </c>
      <c r="H43" s="16">
        <f t="shared" si="16"/>
        <v>976.9</v>
      </c>
      <c r="I43" s="15">
        <v>876.2</v>
      </c>
      <c r="J43" s="15">
        <v>0</v>
      </c>
      <c r="K43" s="16">
        <f t="shared" si="17"/>
        <v>876.2</v>
      </c>
    </row>
    <row r="44" spans="1:11" ht="65.45" customHeight="1" x14ac:dyDescent="0.25">
      <c r="A44" s="17" t="s">
        <v>60</v>
      </c>
      <c r="B44" s="18" t="s">
        <v>61</v>
      </c>
      <c r="C44" s="15">
        <v>262.60000000000002</v>
      </c>
      <c r="D44" s="15">
        <v>2467.8000000000002</v>
      </c>
      <c r="E44" s="16">
        <f t="shared" si="15"/>
        <v>2730.4</v>
      </c>
      <c r="F44" s="15">
        <v>318.39999999999998</v>
      </c>
      <c r="G44" s="15">
        <v>0</v>
      </c>
      <c r="H44" s="16">
        <f t="shared" si="16"/>
        <v>318.39999999999998</v>
      </c>
      <c r="I44" s="15">
        <v>359.4</v>
      </c>
      <c r="J44" s="15">
        <v>0</v>
      </c>
      <c r="K44" s="16">
        <f t="shared" si="17"/>
        <v>359.4</v>
      </c>
    </row>
    <row r="45" spans="1:11" s="12" customFormat="1" x14ac:dyDescent="0.25">
      <c r="A45" s="8" t="s">
        <v>62</v>
      </c>
      <c r="B45" s="9" t="s">
        <v>63</v>
      </c>
      <c r="C45" s="10">
        <v>8758.7999999999993</v>
      </c>
      <c r="D45" s="10">
        <v>4027.4</v>
      </c>
      <c r="E45" s="11">
        <f t="shared" si="15"/>
        <v>12786.2</v>
      </c>
      <c r="F45" s="10">
        <v>8758.2999999999993</v>
      </c>
      <c r="G45" s="10">
        <v>0</v>
      </c>
      <c r="H45" s="11">
        <f t="shared" si="16"/>
        <v>8758.2999999999993</v>
      </c>
      <c r="I45" s="10">
        <v>8761.2999999999993</v>
      </c>
      <c r="J45" s="10">
        <v>0</v>
      </c>
      <c r="K45" s="11">
        <f t="shared" si="17"/>
        <v>8761.2999999999993</v>
      </c>
    </row>
    <row r="46" spans="1:11" s="12" customFormat="1" x14ac:dyDescent="0.25">
      <c r="A46" s="8" t="s">
        <v>64</v>
      </c>
      <c r="B46" s="9" t="s">
        <v>65</v>
      </c>
      <c r="C46" s="11">
        <f t="shared" ref="C46:K46" si="18">SUM(C47:C49)</f>
        <v>0</v>
      </c>
      <c r="D46" s="11">
        <f t="shared" si="18"/>
        <v>387.7</v>
      </c>
      <c r="E46" s="11">
        <f t="shared" si="18"/>
        <v>387.7</v>
      </c>
      <c r="F46" s="11">
        <f t="shared" si="18"/>
        <v>0</v>
      </c>
      <c r="G46" s="11">
        <f t="shared" si="18"/>
        <v>0</v>
      </c>
      <c r="H46" s="11">
        <f t="shared" si="18"/>
        <v>0</v>
      </c>
      <c r="I46" s="11">
        <f t="shared" si="18"/>
        <v>0</v>
      </c>
      <c r="J46" s="11">
        <f t="shared" si="18"/>
        <v>0</v>
      </c>
      <c r="K46" s="11">
        <f t="shared" si="18"/>
        <v>0</v>
      </c>
    </row>
    <row r="47" spans="1:11" ht="31.5" hidden="1" x14ac:dyDescent="0.25">
      <c r="A47" s="39" t="s">
        <v>159</v>
      </c>
      <c r="B47" s="14" t="s">
        <v>160</v>
      </c>
      <c r="C47" s="54">
        <v>0</v>
      </c>
      <c r="D47" s="16">
        <v>0</v>
      </c>
      <c r="E47" s="16">
        <f t="shared" ref="E47:E49" si="19">SUM(C47:D47)</f>
        <v>0</v>
      </c>
      <c r="F47" s="15"/>
      <c r="G47" s="15"/>
      <c r="H47" s="16"/>
      <c r="I47" s="15"/>
      <c r="J47" s="15"/>
      <c r="K47" s="16"/>
    </row>
    <row r="48" spans="1:11" s="12" customFormat="1" hidden="1" x14ac:dyDescent="0.25">
      <c r="A48" s="31" t="s">
        <v>144</v>
      </c>
      <c r="B48" s="33" t="s">
        <v>145</v>
      </c>
      <c r="C48" s="55">
        <v>0</v>
      </c>
      <c r="D48" s="15">
        <v>0</v>
      </c>
      <c r="E48" s="16">
        <f t="shared" si="19"/>
        <v>0</v>
      </c>
      <c r="F48" s="15">
        <v>0</v>
      </c>
      <c r="G48" s="15">
        <v>0</v>
      </c>
      <c r="H48" s="16">
        <f t="shared" ref="H48" si="20">SUM(F48:G48)</f>
        <v>0</v>
      </c>
      <c r="I48" s="15">
        <v>0</v>
      </c>
      <c r="J48" s="15">
        <v>0</v>
      </c>
      <c r="K48" s="16">
        <f t="shared" ref="K48" si="21">SUM(I48:J48)</f>
        <v>0</v>
      </c>
    </row>
    <row r="49" spans="1:11" s="12" customFormat="1" ht="16.5" customHeight="1" x14ac:dyDescent="0.25">
      <c r="A49" s="32" t="s">
        <v>146</v>
      </c>
      <c r="B49" s="34" t="s">
        <v>147</v>
      </c>
      <c r="C49" s="55"/>
      <c r="D49" s="15">
        <v>387.7</v>
      </c>
      <c r="E49" s="16">
        <f t="shared" si="19"/>
        <v>387.7</v>
      </c>
      <c r="F49" s="15">
        <v>0</v>
      </c>
      <c r="G49" s="15">
        <v>0</v>
      </c>
      <c r="H49" s="16">
        <v>0</v>
      </c>
      <c r="I49" s="15">
        <v>0</v>
      </c>
      <c r="J49" s="15">
        <v>0</v>
      </c>
      <c r="K49" s="16">
        <f t="shared" si="17"/>
        <v>0</v>
      </c>
    </row>
    <row r="50" spans="1:11" s="19" customFormat="1" ht="22.5" customHeight="1" x14ac:dyDescent="0.25">
      <c r="A50" s="8" t="s">
        <v>66</v>
      </c>
      <c r="B50" s="9" t="s">
        <v>67</v>
      </c>
      <c r="C50" s="38">
        <f t="shared" ref="C50" si="22">SUM(C51+C91+C93+C97)</f>
        <v>3351483.6</v>
      </c>
      <c r="D50" s="38">
        <f>SUM(D51+D91+D93+D97+D95)</f>
        <v>288787.5</v>
      </c>
      <c r="E50" s="38">
        <f>SUM(E51+E91+E93+E97+E95)</f>
        <v>3640271.1</v>
      </c>
      <c r="F50" s="38">
        <f t="shared" ref="F50" si="23">SUM(F51+F91+F93+F97)</f>
        <v>2744393.6</v>
      </c>
      <c r="G50" s="38">
        <f t="shared" ref="G50:K50" si="24">SUM(G51+G91+G93+G97)</f>
        <v>12842</v>
      </c>
      <c r="H50" s="38">
        <f t="shared" si="24"/>
        <v>2757235.6</v>
      </c>
      <c r="I50" s="38">
        <f t="shared" si="24"/>
        <v>3074356.5</v>
      </c>
      <c r="J50" s="38">
        <f t="shared" si="24"/>
        <v>0</v>
      </c>
      <c r="K50" s="38">
        <f t="shared" si="24"/>
        <v>3074356.5</v>
      </c>
    </row>
    <row r="51" spans="1:11" ht="36.75" customHeight="1" x14ac:dyDescent="0.25">
      <c r="A51" s="8" t="s">
        <v>68</v>
      </c>
      <c r="B51" s="9" t="s">
        <v>69</v>
      </c>
      <c r="C51" s="56">
        <f>SUM(C52+C56+C79+C86)</f>
        <v>3351483.6</v>
      </c>
      <c r="D51" s="10">
        <f>SUM(D52+D56+D79+D86)</f>
        <v>291155.59999999998</v>
      </c>
      <c r="E51" s="11">
        <f>SUM(C51:D51)</f>
        <v>3642639.2</v>
      </c>
      <c r="F51" s="56">
        <f>SUM(F52+F56+F79+F86)</f>
        <v>2744393.6</v>
      </c>
      <c r="G51" s="10">
        <f>SUM(G52+G56+G79+G86)</f>
        <v>12842</v>
      </c>
      <c r="H51" s="11">
        <f>SUM(F51:G51)</f>
        <v>2757235.6</v>
      </c>
      <c r="I51" s="56">
        <f>SUM(I52+I56+I79+I86)</f>
        <v>3074356.5</v>
      </c>
      <c r="J51" s="10">
        <f>SUM(J52+J56+J79+J86)</f>
        <v>0</v>
      </c>
      <c r="K51" s="11">
        <f>SUM(I51:J51)</f>
        <v>3074356.5</v>
      </c>
    </row>
    <row r="52" spans="1:11" ht="22.5" customHeight="1" x14ac:dyDescent="0.25">
      <c r="A52" s="8" t="s">
        <v>70</v>
      </c>
      <c r="B52" s="9" t="s">
        <v>71</v>
      </c>
      <c r="C52" s="56">
        <f>SUM(C54:C55)</f>
        <v>175679.5</v>
      </c>
      <c r="D52" s="56">
        <f t="shared" ref="D52:K52" si="25">SUM(D54:D55)</f>
        <v>0</v>
      </c>
      <c r="E52" s="56">
        <f t="shared" si="25"/>
        <v>175679.5</v>
      </c>
      <c r="F52" s="56">
        <f t="shared" si="25"/>
        <v>0</v>
      </c>
      <c r="G52" s="56">
        <f t="shared" si="25"/>
        <v>0</v>
      </c>
      <c r="H52" s="56">
        <f t="shared" si="25"/>
        <v>0</v>
      </c>
      <c r="I52" s="56">
        <f t="shared" si="25"/>
        <v>0</v>
      </c>
      <c r="J52" s="56">
        <f t="shared" si="25"/>
        <v>0</v>
      </c>
      <c r="K52" s="56">
        <f t="shared" si="25"/>
        <v>0</v>
      </c>
    </row>
    <row r="53" spans="1:11" hidden="1" x14ac:dyDescent="0.25">
      <c r="A53" s="13" t="s">
        <v>72</v>
      </c>
      <c r="B53" s="14" t="s">
        <v>73</v>
      </c>
      <c r="C53" s="55">
        <v>0</v>
      </c>
      <c r="D53" s="15">
        <v>0</v>
      </c>
      <c r="E53" s="16">
        <f>SUM(C53:D53)</f>
        <v>0</v>
      </c>
      <c r="F53" s="15">
        <v>0</v>
      </c>
      <c r="G53" s="15">
        <v>0</v>
      </c>
      <c r="H53" s="16">
        <f>SUM(F53:G53)</f>
        <v>0</v>
      </c>
      <c r="I53" s="15">
        <v>0</v>
      </c>
      <c r="J53" s="15">
        <v>0</v>
      </c>
      <c r="K53" s="16">
        <f>SUM(I53:J53)</f>
        <v>0</v>
      </c>
    </row>
    <row r="54" spans="1:11" ht="31.5" x14ac:dyDescent="0.25">
      <c r="A54" s="13" t="s">
        <v>74</v>
      </c>
      <c r="B54" s="14" t="s">
        <v>75</v>
      </c>
      <c r="C54" s="55">
        <v>175679.5</v>
      </c>
      <c r="D54" s="15">
        <v>0</v>
      </c>
      <c r="E54" s="16">
        <f>SUM(C54:D54)</f>
        <v>175679.5</v>
      </c>
      <c r="F54" s="15">
        <v>0</v>
      </c>
      <c r="G54" s="15">
        <v>0</v>
      </c>
      <c r="H54" s="16">
        <f>SUM(F54:G54)</f>
        <v>0</v>
      </c>
      <c r="I54" s="15">
        <v>0</v>
      </c>
      <c r="J54" s="15">
        <v>0</v>
      </c>
      <c r="K54" s="16">
        <f>SUM(I54:J54)</f>
        <v>0</v>
      </c>
    </row>
    <row r="55" spans="1:11" hidden="1" x14ac:dyDescent="0.25">
      <c r="A55" s="13" t="s">
        <v>76</v>
      </c>
      <c r="B55" s="14" t="s">
        <v>77</v>
      </c>
      <c r="C55" s="55">
        <v>0</v>
      </c>
      <c r="D55" s="15">
        <v>0</v>
      </c>
      <c r="E55" s="16">
        <f>SUM(C55:D55)</f>
        <v>0</v>
      </c>
      <c r="F55" s="15">
        <v>0</v>
      </c>
      <c r="G55" s="15">
        <v>0</v>
      </c>
      <c r="H55" s="16">
        <f>SUM(F55:G55)</f>
        <v>0</v>
      </c>
      <c r="I55" s="15">
        <v>0</v>
      </c>
      <c r="J55" s="15">
        <v>0</v>
      </c>
      <c r="K55" s="16">
        <f>SUM(I55:J55)</f>
        <v>0</v>
      </c>
    </row>
    <row r="56" spans="1:11" ht="31.5" x14ac:dyDescent="0.25">
      <c r="A56" s="8" t="s">
        <v>78</v>
      </c>
      <c r="B56" s="9" t="s">
        <v>79</v>
      </c>
      <c r="C56" s="10">
        <f t="shared" ref="C56:K56" si="26">SUM(C57:C78)</f>
        <v>1176298</v>
      </c>
      <c r="D56" s="10">
        <f t="shared" si="26"/>
        <v>238805.1</v>
      </c>
      <c r="E56" s="10">
        <f t="shared" si="26"/>
        <v>1415103.1</v>
      </c>
      <c r="F56" s="10">
        <f t="shared" si="26"/>
        <v>751594.6</v>
      </c>
      <c r="G56" s="10">
        <f t="shared" si="26"/>
        <v>12842</v>
      </c>
      <c r="H56" s="10">
        <f t="shared" si="26"/>
        <v>764436.6</v>
      </c>
      <c r="I56" s="10">
        <f t="shared" si="26"/>
        <v>1077419.6000000001</v>
      </c>
      <c r="J56" s="10">
        <f t="shared" si="26"/>
        <v>0</v>
      </c>
      <c r="K56" s="10">
        <f t="shared" si="26"/>
        <v>1077419.6000000001</v>
      </c>
    </row>
    <row r="57" spans="1:11" ht="63" customHeight="1" x14ac:dyDescent="0.25">
      <c r="A57" s="13" t="s">
        <v>80</v>
      </c>
      <c r="B57" s="35" t="s">
        <v>81</v>
      </c>
      <c r="C57" s="55">
        <v>69111.8</v>
      </c>
      <c r="D57" s="15">
        <v>-1852.3</v>
      </c>
      <c r="E57" s="16">
        <f t="shared" ref="E57:E99" si="27">SUM(C57:D57)</f>
        <v>67259.5</v>
      </c>
      <c r="F57" s="15">
        <v>95350.8</v>
      </c>
      <c r="G57" s="15">
        <v>0</v>
      </c>
      <c r="H57" s="16">
        <f t="shared" ref="H57:H78" si="28">SUM(F57:G57)</f>
        <v>95350.8</v>
      </c>
      <c r="I57" s="15">
        <v>111644.6</v>
      </c>
      <c r="J57" s="15">
        <v>0</v>
      </c>
      <c r="K57" s="16">
        <f t="shared" ref="K57:K78" si="29">SUM(I57:J57)</f>
        <v>111644.6</v>
      </c>
    </row>
    <row r="58" spans="1:11" ht="33" customHeight="1" x14ac:dyDescent="0.25">
      <c r="A58" s="13" t="s">
        <v>82</v>
      </c>
      <c r="B58" s="35" t="s">
        <v>83</v>
      </c>
      <c r="C58" s="55">
        <v>376194.9</v>
      </c>
      <c r="D58" s="15">
        <v>147559.1</v>
      </c>
      <c r="E58" s="16">
        <f t="shared" si="27"/>
        <v>523754</v>
      </c>
      <c r="F58" s="15">
        <v>105363.4</v>
      </c>
      <c r="G58" s="60">
        <v>12842</v>
      </c>
      <c r="H58" s="16">
        <f t="shared" si="28"/>
        <v>118205.4</v>
      </c>
      <c r="I58" s="15">
        <v>0</v>
      </c>
      <c r="J58" s="15">
        <v>0</v>
      </c>
      <c r="K58" s="16">
        <f t="shared" si="29"/>
        <v>0</v>
      </c>
    </row>
    <row r="59" spans="1:11" ht="110.25" x14ac:dyDescent="0.25">
      <c r="A59" s="13" t="s">
        <v>176</v>
      </c>
      <c r="B59" s="35" t="s">
        <v>175</v>
      </c>
      <c r="C59" s="55">
        <v>47682.3</v>
      </c>
      <c r="D59" s="15">
        <v>0</v>
      </c>
      <c r="E59" s="16">
        <f>SUM(C59:D59)</f>
        <v>47682.3</v>
      </c>
      <c r="F59" s="15">
        <v>0</v>
      </c>
      <c r="G59" s="15">
        <v>0</v>
      </c>
      <c r="H59" s="16">
        <f>SUM(F59:G59)</f>
        <v>0</v>
      </c>
      <c r="I59" s="15">
        <v>0</v>
      </c>
      <c r="J59" s="15">
        <v>0</v>
      </c>
      <c r="K59" s="16">
        <f>SUM(I59:J59)</f>
        <v>0</v>
      </c>
    </row>
    <row r="60" spans="1:11" ht="63" hidden="1" x14ac:dyDescent="0.25">
      <c r="A60" s="37" t="s">
        <v>149</v>
      </c>
      <c r="B60" s="36" t="s">
        <v>150</v>
      </c>
      <c r="C60" s="55"/>
      <c r="D60" s="15"/>
      <c r="E60" s="16">
        <f t="shared" si="27"/>
        <v>0</v>
      </c>
      <c r="F60" s="15"/>
      <c r="G60" s="15">
        <v>0</v>
      </c>
      <c r="H60" s="16">
        <f t="shared" ref="H60:H66" si="30">SUM(F60:G60)</f>
        <v>0</v>
      </c>
      <c r="I60" s="15"/>
      <c r="J60" s="15">
        <v>0</v>
      </c>
      <c r="K60" s="16">
        <f t="shared" si="29"/>
        <v>0</v>
      </c>
    </row>
    <row r="61" spans="1:11" ht="94.5" x14ac:dyDescent="0.25">
      <c r="A61" s="13" t="s">
        <v>165</v>
      </c>
      <c r="B61" s="36" t="s">
        <v>166</v>
      </c>
      <c r="C61" s="55">
        <v>341624.9</v>
      </c>
      <c r="D61" s="15">
        <v>-19234.8</v>
      </c>
      <c r="E61" s="16">
        <f t="shared" si="27"/>
        <v>322390.09999999998</v>
      </c>
      <c r="F61" s="15">
        <v>0</v>
      </c>
      <c r="G61" s="15">
        <v>0</v>
      </c>
      <c r="H61" s="16">
        <f t="shared" si="30"/>
        <v>0</v>
      </c>
      <c r="I61" s="15">
        <v>0</v>
      </c>
      <c r="J61" s="15">
        <v>0</v>
      </c>
      <c r="K61" s="16">
        <f t="shared" ref="K61:K66" si="31">SUM(I61:J61)</f>
        <v>0</v>
      </c>
    </row>
    <row r="62" spans="1:11" hidden="1" x14ac:dyDescent="0.25"/>
    <row r="63" spans="1:11" ht="47.25" hidden="1" x14ac:dyDescent="0.25">
      <c r="A63" s="13" t="s">
        <v>137</v>
      </c>
      <c r="B63" s="35" t="s">
        <v>141</v>
      </c>
      <c r="C63" s="55"/>
      <c r="D63" s="15"/>
      <c r="E63" s="16">
        <f t="shared" si="27"/>
        <v>0</v>
      </c>
      <c r="F63" s="15"/>
      <c r="G63" s="15">
        <v>0</v>
      </c>
      <c r="H63" s="16">
        <f t="shared" si="30"/>
        <v>0</v>
      </c>
      <c r="I63" s="15"/>
      <c r="J63" s="15">
        <v>0</v>
      </c>
      <c r="K63" s="16">
        <f t="shared" si="31"/>
        <v>0</v>
      </c>
    </row>
    <row r="64" spans="1:11" ht="47.25" hidden="1" x14ac:dyDescent="0.25">
      <c r="A64" s="13" t="s">
        <v>84</v>
      </c>
      <c r="B64" s="35" t="s">
        <v>142</v>
      </c>
      <c r="C64" s="55"/>
      <c r="D64" s="15"/>
      <c r="E64" s="16">
        <f t="shared" si="27"/>
        <v>0</v>
      </c>
      <c r="F64" s="15"/>
      <c r="G64" s="15">
        <v>0</v>
      </c>
      <c r="H64" s="16">
        <f t="shared" si="30"/>
        <v>0</v>
      </c>
      <c r="I64" s="15"/>
      <c r="J64" s="15">
        <v>0</v>
      </c>
      <c r="K64" s="16">
        <f t="shared" si="31"/>
        <v>0</v>
      </c>
    </row>
    <row r="65" spans="1:11" ht="78.75" hidden="1" x14ac:dyDescent="0.25">
      <c r="A65" s="20" t="s">
        <v>85</v>
      </c>
      <c r="B65" s="18" t="s">
        <v>86</v>
      </c>
      <c r="C65" s="55"/>
      <c r="D65" s="15"/>
      <c r="E65" s="16">
        <f t="shared" si="27"/>
        <v>0</v>
      </c>
      <c r="F65" s="15"/>
      <c r="G65" s="15">
        <v>0</v>
      </c>
      <c r="H65" s="16">
        <f t="shared" si="30"/>
        <v>0</v>
      </c>
      <c r="I65" s="15"/>
      <c r="J65" s="15">
        <v>0</v>
      </c>
      <c r="K65" s="16">
        <f t="shared" si="31"/>
        <v>0</v>
      </c>
    </row>
    <row r="66" spans="1:11" ht="32.25" customHeight="1" x14ac:dyDescent="0.25">
      <c r="A66" s="13" t="s">
        <v>167</v>
      </c>
      <c r="B66" s="18" t="s">
        <v>168</v>
      </c>
      <c r="C66" s="55">
        <v>0</v>
      </c>
      <c r="D66" s="15">
        <v>0</v>
      </c>
      <c r="E66" s="16">
        <f t="shared" si="27"/>
        <v>0</v>
      </c>
      <c r="F66" s="15">
        <v>199678.3</v>
      </c>
      <c r="G66" s="15">
        <v>0</v>
      </c>
      <c r="H66" s="16">
        <f t="shared" si="30"/>
        <v>199678.3</v>
      </c>
      <c r="I66" s="15">
        <v>650644.1</v>
      </c>
      <c r="J66" s="15">
        <v>0</v>
      </c>
      <c r="K66" s="16">
        <f t="shared" si="31"/>
        <v>650644.1</v>
      </c>
    </row>
    <row r="67" spans="1:11" ht="63" hidden="1" x14ac:dyDescent="0.25">
      <c r="A67" s="20" t="s">
        <v>138</v>
      </c>
      <c r="B67" s="35" t="s">
        <v>148</v>
      </c>
      <c r="C67" s="55">
        <v>0</v>
      </c>
      <c r="D67" s="15">
        <v>0</v>
      </c>
      <c r="E67" s="16">
        <f t="shared" si="27"/>
        <v>0</v>
      </c>
      <c r="F67" s="15">
        <v>0</v>
      </c>
      <c r="G67" s="15">
        <v>0</v>
      </c>
      <c r="H67" s="16">
        <f t="shared" si="28"/>
        <v>0</v>
      </c>
      <c r="I67" s="15">
        <v>0</v>
      </c>
      <c r="J67" s="15">
        <v>0</v>
      </c>
      <c r="K67" s="16">
        <f t="shared" si="29"/>
        <v>0</v>
      </c>
    </row>
    <row r="68" spans="1:11" ht="64.5" hidden="1" customHeight="1" x14ac:dyDescent="0.25">
      <c r="A68" s="20" t="s">
        <v>140</v>
      </c>
      <c r="B68" s="35" t="s">
        <v>139</v>
      </c>
      <c r="C68" s="55">
        <v>0</v>
      </c>
      <c r="D68" s="15">
        <v>0</v>
      </c>
      <c r="E68" s="16">
        <f t="shared" si="27"/>
        <v>0</v>
      </c>
      <c r="F68" s="15">
        <v>0</v>
      </c>
      <c r="G68" s="15">
        <v>0</v>
      </c>
      <c r="H68" s="16">
        <f t="shared" si="28"/>
        <v>0</v>
      </c>
      <c r="I68" s="15">
        <v>0</v>
      </c>
      <c r="J68" s="15">
        <v>0</v>
      </c>
      <c r="K68" s="16">
        <f t="shared" si="29"/>
        <v>0</v>
      </c>
    </row>
    <row r="69" spans="1:11" ht="63" x14ac:dyDescent="0.25">
      <c r="A69" s="21" t="s">
        <v>87</v>
      </c>
      <c r="B69" s="35" t="s">
        <v>88</v>
      </c>
      <c r="C69" s="55">
        <v>34705.599999999999</v>
      </c>
      <c r="D69" s="15">
        <v>0</v>
      </c>
      <c r="E69" s="16">
        <f t="shared" si="27"/>
        <v>34705.599999999999</v>
      </c>
      <c r="F69" s="15">
        <v>26239.599999999999</v>
      </c>
      <c r="G69" s="15">
        <v>0</v>
      </c>
      <c r="H69" s="16">
        <f t="shared" si="28"/>
        <v>26239.599999999999</v>
      </c>
      <c r="I69" s="15">
        <v>24320.6</v>
      </c>
      <c r="J69" s="15">
        <v>0</v>
      </c>
      <c r="K69" s="16">
        <f t="shared" si="29"/>
        <v>24320.6</v>
      </c>
    </row>
    <row r="70" spans="1:11" ht="47.25" hidden="1" x14ac:dyDescent="0.25">
      <c r="A70" s="22" t="s">
        <v>155</v>
      </c>
      <c r="B70" s="35" t="s">
        <v>156</v>
      </c>
      <c r="C70" s="55"/>
      <c r="D70" s="15"/>
      <c r="E70" s="16">
        <f t="shared" si="27"/>
        <v>0</v>
      </c>
      <c r="F70" s="15"/>
      <c r="G70" s="15"/>
      <c r="H70" s="16">
        <f t="shared" si="28"/>
        <v>0</v>
      </c>
      <c r="I70" s="15"/>
      <c r="J70" s="15"/>
      <c r="K70" s="16">
        <f t="shared" si="29"/>
        <v>0</v>
      </c>
    </row>
    <row r="71" spans="1:11" ht="63" hidden="1" x14ac:dyDescent="0.25">
      <c r="A71" s="22" t="s">
        <v>169</v>
      </c>
      <c r="B71" s="35" t="s">
        <v>170</v>
      </c>
      <c r="C71" s="55">
        <v>0</v>
      </c>
      <c r="D71" s="15">
        <v>0</v>
      </c>
      <c r="E71" s="16">
        <f t="shared" si="27"/>
        <v>0</v>
      </c>
      <c r="F71" s="15">
        <v>0</v>
      </c>
      <c r="G71" s="15">
        <v>0</v>
      </c>
      <c r="H71" s="16">
        <f t="shared" si="28"/>
        <v>0</v>
      </c>
      <c r="I71" s="15">
        <v>0</v>
      </c>
      <c r="J71" s="15">
        <v>0</v>
      </c>
      <c r="K71" s="16">
        <f t="shared" si="29"/>
        <v>0</v>
      </c>
    </row>
    <row r="72" spans="1:11" ht="31.5" x14ac:dyDescent="0.25">
      <c r="A72" s="22" t="s">
        <v>89</v>
      </c>
      <c r="B72" s="35" t="s">
        <v>90</v>
      </c>
      <c r="C72" s="57">
        <v>61547.7</v>
      </c>
      <c r="D72" s="15">
        <v>0</v>
      </c>
      <c r="E72" s="16">
        <f t="shared" si="27"/>
        <v>61547.7</v>
      </c>
      <c r="F72" s="15">
        <v>61510</v>
      </c>
      <c r="G72" s="15">
        <v>0</v>
      </c>
      <c r="H72" s="16">
        <f t="shared" si="28"/>
        <v>61510</v>
      </c>
      <c r="I72" s="15">
        <v>61203.8</v>
      </c>
      <c r="J72" s="15">
        <v>0</v>
      </c>
      <c r="K72" s="16">
        <f t="shared" si="29"/>
        <v>61203.8</v>
      </c>
    </row>
    <row r="73" spans="1:11" ht="47.25" hidden="1" customHeight="1" x14ac:dyDescent="0.25">
      <c r="A73" s="13" t="s">
        <v>91</v>
      </c>
      <c r="B73" s="14" t="s">
        <v>92</v>
      </c>
      <c r="C73" s="54"/>
      <c r="D73" s="15"/>
      <c r="E73" s="16">
        <f t="shared" si="27"/>
        <v>0</v>
      </c>
      <c r="F73" s="16"/>
      <c r="G73" s="15">
        <v>0</v>
      </c>
      <c r="H73" s="16">
        <f t="shared" si="28"/>
        <v>0</v>
      </c>
      <c r="I73" s="16"/>
      <c r="J73" s="15">
        <v>0</v>
      </c>
      <c r="K73" s="16">
        <f t="shared" si="29"/>
        <v>0</v>
      </c>
    </row>
    <row r="74" spans="1:11" ht="31.5" x14ac:dyDescent="0.25">
      <c r="A74" s="13" t="s">
        <v>93</v>
      </c>
      <c r="B74" s="35" t="s">
        <v>94</v>
      </c>
      <c r="C74" s="54">
        <v>134.6</v>
      </c>
      <c r="D74" s="15">
        <v>0</v>
      </c>
      <c r="E74" s="16">
        <f t="shared" si="27"/>
        <v>134.6</v>
      </c>
      <c r="F74" s="16">
        <v>137.4</v>
      </c>
      <c r="G74" s="15">
        <v>0</v>
      </c>
      <c r="H74" s="16">
        <f t="shared" si="28"/>
        <v>137.4</v>
      </c>
      <c r="I74" s="16">
        <v>140</v>
      </c>
      <c r="J74" s="15">
        <v>0</v>
      </c>
      <c r="K74" s="16">
        <f t="shared" si="29"/>
        <v>140</v>
      </c>
    </row>
    <row r="75" spans="1:11" ht="31.5" x14ac:dyDescent="0.25">
      <c r="A75" s="13" t="s">
        <v>95</v>
      </c>
      <c r="B75" s="35" t="s">
        <v>96</v>
      </c>
      <c r="C75" s="54">
        <v>10702.1</v>
      </c>
      <c r="D75" s="15">
        <v>0</v>
      </c>
      <c r="E75" s="16">
        <f t="shared" si="27"/>
        <v>10702.1</v>
      </c>
      <c r="F75" s="16">
        <v>10275.9</v>
      </c>
      <c r="G75" s="15">
        <v>0</v>
      </c>
      <c r="H75" s="16">
        <f t="shared" si="28"/>
        <v>10275.9</v>
      </c>
      <c r="I75" s="16">
        <v>10391.1</v>
      </c>
      <c r="J75" s="15">
        <v>0</v>
      </c>
      <c r="K75" s="16">
        <f t="shared" si="29"/>
        <v>10391.1</v>
      </c>
    </row>
    <row r="76" spans="1:11" ht="31.5" x14ac:dyDescent="0.25">
      <c r="A76" s="13" t="s">
        <v>184</v>
      </c>
      <c r="B76" s="35" t="s">
        <v>185</v>
      </c>
      <c r="C76" s="54">
        <v>0</v>
      </c>
      <c r="D76" s="15">
        <v>0</v>
      </c>
      <c r="E76" s="16">
        <f t="shared" si="27"/>
        <v>0</v>
      </c>
      <c r="F76" s="16">
        <v>22497.9</v>
      </c>
      <c r="G76" s="15">
        <v>0</v>
      </c>
      <c r="H76" s="16">
        <f t="shared" si="28"/>
        <v>22497.9</v>
      </c>
      <c r="I76" s="16">
        <v>0</v>
      </c>
      <c r="J76" s="15">
        <v>0</v>
      </c>
      <c r="K76" s="16">
        <f t="shared" si="29"/>
        <v>0</v>
      </c>
    </row>
    <row r="77" spans="1:11" ht="31.5" hidden="1" x14ac:dyDescent="0.25">
      <c r="A77" s="13" t="s">
        <v>157</v>
      </c>
      <c r="B77" s="35" t="s">
        <v>158</v>
      </c>
      <c r="C77" s="54">
        <v>0</v>
      </c>
      <c r="D77" s="15">
        <v>0</v>
      </c>
      <c r="E77" s="16">
        <f t="shared" si="27"/>
        <v>0</v>
      </c>
      <c r="F77" s="16">
        <v>0</v>
      </c>
      <c r="G77" s="15">
        <v>0</v>
      </c>
      <c r="H77" s="16">
        <f t="shared" si="28"/>
        <v>0</v>
      </c>
      <c r="I77" s="16">
        <v>0</v>
      </c>
      <c r="J77" s="15">
        <v>0</v>
      </c>
      <c r="K77" s="16">
        <f t="shared" si="29"/>
        <v>0</v>
      </c>
    </row>
    <row r="78" spans="1:11" ht="18.75" customHeight="1" x14ac:dyDescent="0.25">
      <c r="A78" s="13" t="s">
        <v>97</v>
      </c>
      <c r="B78" s="14" t="s">
        <v>98</v>
      </c>
      <c r="C78" s="16">
        <v>234594.1</v>
      </c>
      <c r="D78" s="15">
        <v>112333.1</v>
      </c>
      <c r="E78" s="16">
        <f t="shared" si="27"/>
        <v>346927.2</v>
      </c>
      <c r="F78" s="16">
        <v>230541.3</v>
      </c>
      <c r="G78" s="15">
        <v>0</v>
      </c>
      <c r="H78" s="16">
        <f t="shared" si="28"/>
        <v>230541.3</v>
      </c>
      <c r="I78" s="16">
        <v>219075.4</v>
      </c>
      <c r="J78" s="15">
        <v>0</v>
      </c>
      <c r="K78" s="16">
        <f t="shared" si="29"/>
        <v>219075.4</v>
      </c>
    </row>
    <row r="79" spans="1:11" ht="33.75" customHeight="1" x14ac:dyDescent="0.25">
      <c r="A79" s="8" t="s">
        <v>99</v>
      </c>
      <c r="B79" s="9" t="s">
        <v>100</v>
      </c>
      <c r="C79" s="11">
        <f>SUM(C80:C85)</f>
        <v>1932537.8</v>
      </c>
      <c r="D79" s="11">
        <f t="shared" ref="D79:K79" si="32">SUM(D80:D85)</f>
        <v>4193.6000000000004</v>
      </c>
      <c r="E79" s="11">
        <f t="shared" si="32"/>
        <v>1936731.4</v>
      </c>
      <c r="F79" s="11">
        <f t="shared" si="32"/>
        <v>1925366.2</v>
      </c>
      <c r="G79" s="11">
        <f t="shared" si="32"/>
        <v>0</v>
      </c>
      <c r="H79" s="11">
        <f t="shared" si="32"/>
        <v>1925366.2</v>
      </c>
      <c r="I79" s="11">
        <f t="shared" si="32"/>
        <v>1930036.8</v>
      </c>
      <c r="J79" s="11">
        <f t="shared" si="32"/>
        <v>0</v>
      </c>
      <c r="K79" s="11">
        <f t="shared" si="32"/>
        <v>1930036.8</v>
      </c>
    </row>
    <row r="80" spans="1:11" ht="33.75" customHeight="1" x14ac:dyDescent="0.25">
      <c r="A80" s="13" t="s">
        <v>101</v>
      </c>
      <c r="B80" s="28" t="s">
        <v>102</v>
      </c>
      <c r="C80" s="16">
        <v>1883559.7</v>
      </c>
      <c r="D80" s="15">
        <v>4234.3999999999996</v>
      </c>
      <c r="E80" s="16">
        <f t="shared" si="27"/>
        <v>1887794.1</v>
      </c>
      <c r="F80" s="16">
        <v>1875303.2</v>
      </c>
      <c r="G80" s="15">
        <v>0</v>
      </c>
      <c r="H80" s="16">
        <f t="shared" ref="H80:H94" si="33">SUM(F80:G80)</f>
        <v>1875303.2</v>
      </c>
      <c r="I80" s="16">
        <v>1876978.6</v>
      </c>
      <c r="J80" s="15">
        <v>0</v>
      </c>
      <c r="K80" s="16">
        <f t="shared" ref="K80:K94" si="34">SUM(I80:J80)</f>
        <v>1876978.6</v>
      </c>
    </row>
    <row r="81" spans="1:11" ht="78.75" x14ac:dyDescent="0.25">
      <c r="A81" s="13" t="s">
        <v>103</v>
      </c>
      <c r="B81" s="28" t="s">
        <v>104</v>
      </c>
      <c r="C81" s="16">
        <v>31742.400000000001</v>
      </c>
      <c r="D81" s="15">
        <v>0</v>
      </c>
      <c r="E81" s="16">
        <f t="shared" si="27"/>
        <v>31742.400000000001</v>
      </c>
      <c r="F81" s="16">
        <v>31742.400000000001</v>
      </c>
      <c r="G81" s="15">
        <v>0</v>
      </c>
      <c r="H81" s="16">
        <f t="shared" si="33"/>
        <v>31742.400000000001</v>
      </c>
      <c r="I81" s="16">
        <v>31742.400000000001</v>
      </c>
      <c r="J81" s="15">
        <v>0</v>
      </c>
      <c r="K81" s="16">
        <f t="shared" si="34"/>
        <v>31742.400000000001</v>
      </c>
    </row>
    <row r="82" spans="1:11" ht="50.25" customHeight="1" x14ac:dyDescent="0.25">
      <c r="A82" s="13" t="s">
        <v>105</v>
      </c>
      <c r="B82" s="28" t="s">
        <v>106</v>
      </c>
      <c r="C82" s="16">
        <v>9484.5</v>
      </c>
      <c r="D82" s="15">
        <v>0</v>
      </c>
      <c r="E82" s="16">
        <f t="shared" si="27"/>
        <v>9484.5</v>
      </c>
      <c r="F82" s="16">
        <v>10618.8</v>
      </c>
      <c r="G82" s="15">
        <v>0</v>
      </c>
      <c r="H82" s="16">
        <f t="shared" si="33"/>
        <v>10618.8</v>
      </c>
      <c r="I82" s="16">
        <v>13612</v>
      </c>
      <c r="J82" s="15">
        <v>0</v>
      </c>
      <c r="K82" s="16">
        <f t="shared" si="34"/>
        <v>13612</v>
      </c>
    </row>
    <row r="83" spans="1:11" ht="67.5" customHeight="1" x14ac:dyDescent="0.25">
      <c r="A83" s="13" t="s">
        <v>107</v>
      </c>
      <c r="B83" s="28" t="s">
        <v>108</v>
      </c>
      <c r="C83" s="16">
        <v>51.2</v>
      </c>
      <c r="D83" s="15">
        <v>0</v>
      </c>
      <c r="E83" s="16">
        <f t="shared" si="27"/>
        <v>51.2</v>
      </c>
      <c r="F83" s="16">
        <v>1.8</v>
      </c>
      <c r="G83" s="15">
        <v>0</v>
      </c>
      <c r="H83" s="16">
        <f t="shared" si="33"/>
        <v>1.8</v>
      </c>
      <c r="I83" s="16">
        <v>3.8</v>
      </c>
      <c r="J83" s="15">
        <v>0</v>
      </c>
      <c r="K83" s="16">
        <f t="shared" si="34"/>
        <v>3.8</v>
      </c>
    </row>
    <row r="84" spans="1:11" ht="34.5" customHeight="1" x14ac:dyDescent="0.25">
      <c r="A84" s="13" t="s">
        <v>109</v>
      </c>
      <c r="B84" s="28" t="s">
        <v>110</v>
      </c>
      <c r="C84" s="16">
        <v>7700</v>
      </c>
      <c r="D84" s="15">
        <v>-40.799999999999997</v>
      </c>
      <c r="E84" s="16">
        <f t="shared" si="27"/>
        <v>7659.2</v>
      </c>
      <c r="F84" s="16">
        <v>7700</v>
      </c>
      <c r="G84" s="15">
        <v>0</v>
      </c>
      <c r="H84" s="16">
        <f t="shared" si="33"/>
        <v>7700</v>
      </c>
      <c r="I84" s="16">
        <v>7700</v>
      </c>
      <c r="J84" s="15">
        <v>0</v>
      </c>
      <c r="K84" s="16">
        <f t="shared" si="34"/>
        <v>7700</v>
      </c>
    </row>
    <row r="85" spans="1:11" ht="20.25" hidden="1" customHeight="1" x14ac:dyDescent="0.25">
      <c r="A85" s="13" t="s">
        <v>111</v>
      </c>
      <c r="B85" s="14" t="s">
        <v>112</v>
      </c>
      <c r="C85" s="16">
        <v>0</v>
      </c>
      <c r="D85" s="16">
        <v>0</v>
      </c>
      <c r="E85" s="16">
        <f t="shared" si="27"/>
        <v>0</v>
      </c>
      <c r="F85" s="16">
        <v>0</v>
      </c>
      <c r="G85" s="16">
        <v>0</v>
      </c>
      <c r="H85" s="16">
        <f t="shared" si="33"/>
        <v>0</v>
      </c>
      <c r="I85" s="16">
        <v>0</v>
      </c>
      <c r="J85" s="16">
        <v>0</v>
      </c>
      <c r="K85" s="16">
        <f t="shared" si="34"/>
        <v>0</v>
      </c>
    </row>
    <row r="86" spans="1:11" ht="20.25" customHeight="1" x14ac:dyDescent="0.25">
      <c r="A86" s="8" t="s">
        <v>113</v>
      </c>
      <c r="B86" s="9" t="s">
        <v>114</v>
      </c>
      <c r="C86" s="11">
        <f t="shared" ref="C86" si="35">SUM(C87:C90)</f>
        <v>66968.3</v>
      </c>
      <c r="D86" s="11">
        <f t="shared" ref="D86:E86" si="36">SUM(D87:D90)</f>
        <v>48156.9</v>
      </c>
      <c r="E86" s="11">
        <f t="shared" si="36"/>
        <v>115125.2</v>
      </c>
      <c r="F86" s="11">
        <f t="shared" ref="F86:K86" si="37">SUM(F87:F90)</f>
        <v>67432.800000000003</v>
      </c>
      <c r="G86" s="11">
        <f t="shared" si="37"/>
        <v>0</v>
      </c>
      <c r="H86" s="11">
        <f t="shared" si="37"/>
        <v>67432.800000000003</v>
      </c>
      <c r="I86" s="11">
        <f t="shared" si="37"/>
        <v>66900.100000000006</v>
      </c>
      <c r="J86" s="11">
        <f t="shared" si="37"/>
        <v>0</v>
      </c>
      <c r="K86" s="11">
        <f t="shared" si="37"/>
        <v>66900.100000000006</v>
      </c>
    </row>
    <row r="87" spans="1:11" ht="149.25" customHeight="1" x14ac:dyDescent="0.25">
      <c r="A87" s="13" t="s">
        <v>164</v>
      </c>
      <c r="B87" s="44" t="s">
        <v>172</v>
      </c>
      <c r="C87" s="16">
        <v>677.1</v>
      </c>
      <c r="D87" s="16">
        <v>0</v>
      </c>
      <c r="E87" s="16">
        <f t="shared" ref="E87:E88" si="38">SUM(C87:D87)</f>
        <v>677.1</v>
      </c>
      <c r="F87" s="16">
        <v>781.2</v>
      </c>
      <c r="G87" s="16">
        <v>0</v>
      </c>
      <c r="H87" s="16">
        <f t="shared" ref="H87:H89" si="39">SUM(F87:G87)</f>
        <v>781.2</v>
      </c>
      <c r="I87" s="16">
        <v>781.2</v>
      </c>
      <c r="J87" s="16">
        <v>0</v>
      </c>
      <c r="K87" s="16">
        <f t="shared" ref="K87:K88" si="40">SUM(I87:J87)</f>
        <v>781.2</v>
      </c>
    </row>
    <row r="88" spans="1:11" ht="85.5" customHeight="1" x14ac:dyDescent="0.25">
      <c r="A88" s="13" t="s">
        <v>186</v>
      </c>
      <c r="B88" s="44" t="s">
        <v>187</v>
      </c>
      <c r="C88" s="16">
        <v>1974</v>
      </c>
      <c r="D88" s="16">
        <v>0</v>
      </c>
      <c r="E88" s="16">
        <f t="shared" si="38"/>
        <v>1974</v>
      </c>
      <c r="F88" s="16">
        <v>2596.9</v>
      </c>
      <c r="G88" s="16">
        <v>0</v>
      </c>
      <c r="H88" s="16">
        <f t="shared" si="39"/>
        <v>2596.9</v>
      </c>
      <c r="I88" s="16">
        <v>2629.1</v>
      </c>
      <c r="J88" s="16">
        <v>0</v>
      </c>
      <c r="K88" s="16">
        <f t="shared" si="40"/>
        <v>2629.1</v>
      </c>
    </row>
    <row r="89" spans="1:11" ht="113.25" customHeight="1" x14ac:dyDescent="0.25">
      <c r="A89" s="13" t="s">
        <v>115</v>
      </c>
      <c r="B89" s="28" t="s">
        <v>143</v>
      </c>
      <c r="C89" s="15">
        <v>57183.8</v>
      </c>
      <c r="D89" s="15">
        <v>0</v>
      </c>
      <c r="E89" s="16">
        <f t="shared" ref="E89" si="41">SUM(C89:D89)</f>
        <v>57183.8</v>
      </c>
      <c r="F89" s="15">
        <v>56871.3</v>
      </c>
      <c r="G89" s="15">
        <v>0</v>
      </c>
      <c r="H89" s="16">
        <f t="shared" si="39"/>
        <v>56871.3</v>
      </c>
      <c r="I89" s="15">
        <v>56246.400000000001</v>
      </c>
      <c r="J89" s="15">
        <v>0</v>
      </c>
      <c r="K89" s="16">
        <f t="shared" ref="K89" si="42">SUM(I89:J89)</f>
        <v>56246.400000000001</v>
      </c>
    </row>
    <row r="90" spans="1:11" ht="31.5" x14ac:dyDescent="0.25">
      <c r="A90" s="13" t="s">
        <v>116</v>
      </c>
      <c r="B90" s="14" t="s">
        <v>117</v>
      </c>
      <c r="C90" s="16">
        <v>7133.4</v>
      </c>
      <c r="D90" s="16">
        <v>48156.9</v>
      </c>
      <c r="E90" s="16">
        <f t="shared" si="27"/>
        <v>55290.3</v>
      </c>
      <c r="F90" s="16">
        <v>7183.4</v>
      </c>
      <c r="G90" s="16">
        <v>0</v>
      </c>
      <c r="H90" s="16">
        <f t="shared" si="33"/>
        <v>7183.4</v>
      </c>
      <c r="I90" s="16">
        <v>7243.4</v>
      </c>
      <c r="J90" s="16">
        <v>0</v>
      </c>
      <c r="K90" s="16">
        <f t="shared" si="34"/>
        <v>7243.4</v>
      </c>
    </row>
    <row r="91" spans="1:11" ht="31.5" hidden="1" customHeight="1" x14ac:dyDescent="0.25">
      <c r="A91" s="23" t="s">
        <v>118</v>
      </c>
      <c r="B91" s="24" t="s">
        <v>119</v>
      </c>
      <c r="C91" s="11">
        <v>0</v>
      </c>
      <c r="D91" s="11">
        <f>SUM(D92)</f>
        <v>0</v>
      </c>
      <c r="E91" s="11">
        <f t="shared" si="27"/>
        <v>0</v>
      </c>
      <c r="F91" s="11">
        <v>0</v>
      </c>
      <c r="G91" s="11">
        <f>SUM(G92)</f>
        <v>0</v>
      </c>
      <c r="H91" s="11">
        <f t="shared" si="33"/>
        <v>0</v>
      </c>
      <c r="I91" s="11">
        <f>SUM(I92)</f>
        <v>0</v>
      </c>
      <c r="J91" s="11">
        <f>SUM(J92)</f>
        <v>0</v>
      </c>
      <c r="K91" s="11">
        <f t="shared" si="34"/>
        <v>0</v>
      </c>
    </row>
    <row r="92" spans="1:11" ht="37.5" hidden="1" customHeight="1" x14ac:dyDescent="0.25">
      <c r="A92" s="25" t="s">
        <v>120</v>
      </c>
      <c r="B92" s="29" t="s">
        <v>121</v>
      </c>
      <c r="C92" s="16">
        <v>0</v>
      </c>
      <c r="D92" s="16"/>
      <c r="E92" s="16">
        <f t="shared" si="27"/>
        <v>0</v>
      </c>
      <c r="F92" s="16">
        <v>0</v>
      </c>
      <c r="G92" s="16">
        <v>0</v>
      </c>
      <c r="H92" s="16">
        <f t="shared" si="33"/>
        <v>0</v>
      </c>
      <c r="I92" s="16">
        <v>0</v>
      </c>
      <c r="J92" s="16">
        <v>0</v>
      </c>
      <c r="K92" s="16">
        <f t="shared" si="34"/>
        <v>0</v>
      </c>
    </row>
    <row r="93" spans="1:11" ht="31.5" hidden="1" x14ac:dyDescent="0.25">
      <c r="A93" s="23" t="s">
        <v>122</v>
      </c>
      <c r="B93" s="24" t="s">
        <v>123</v>
      </c>
      <c r="C93" s="11">
        <f>SUM(C94)</f>
        <v>0</v>
      </c>
      <c r="D93" s="11">
        <f t="shared" ref="D93:E93" si="43">SUM(D94)</f>
        <v>0</v>
      </c>
      <c r="E93" s="11">
        <f t="shared" si="43"/>
        <v>0</v>
      </c>
      <c r="F93" s="11">
        <v>0</v>
      </c>
      <c r="G93" s="11">
        <f>SUM(G94)</f>
        <v>0</v>
      </c>
      <c r="H93" s="11">
        <f t="shared" si="33"/>
        <v>0</v>
      </c>
      <c r="I93" s="11">
        <f>SUM(I94)</f>
        <v>0</v>
      </c>
      <c r="J93" s="11">
        <f>SUM(J94)</f>
        <v>0</v>
      </c>
      <c r="K93" s="11">
        <f t="shared" si="34"/>
        <v>0</v>
      </c>
    </row>
    <row r="94" spans="1:11" ht="31.5" hidden="1" x14ac:dyDescent="0.25">
      <c r="A94" s="25" t="s">
        <v>162</v>
      </c>
      <c r="B94" s="26" t="s">
        <v>163</v>
      </c>
      <c r="C94" s="16"/>
      <c r="D94" s="16">
        <v>0</v>
      </c>
      <c r="E94" s="16">
        <f t="shared" si="27"/>
        <v>0</v>
      </c>
      <c r="F94" s="16">
        <v>0</v>
      </c>
      <c r="G94" s="16">
        <v>0</v>
      </c>
      <c r="H94" s="16">
        <f t="shared" si="33"/>
        <v>0</v>
      </c>
      <c r="I94" s="16">
        <v>0</v>
      </c>
      <c r="J94" s="16">
        <v>0</v>
      </c>
      <c r="K94" s="16">
        <f t="shared" si="34"/>
        <v>0</v>
      </c>
    </row>
    <row r="95" spans="1:11" ht="20.25" hidden="1" customHeight="1" x14ac:dyDescent="0.25">
      <c r="A95" s="23" t="s">
        <v>128</v>
      </c>
      <c r="B95" s="24" t="s">
        <v>131</v>
      </c>
      <c r="C95" s="11">
        <v>0</v>
      </c>
      <c r="D95" s="11">
        <f>SUM(D96)</f>
        <v>0</v>
      </c>
      <c r="E95" s="11">
        <f t="shared" ref="E95:E96" si="44">SUM(C95:D95)</f>
        <v>0</v>
      </c>
      <c r="F95" s="16"/>
      <c r="G95" s="16"/>
      <c r="H95" s="16"/>
      <c r="I95" s="16"/>
      <c r="J95" s="16"/>
      <c r="K95" s="16"/>
    </row>
    <row r="96" spans="1:11" ht="31.5" hidden="1" x14ac:dyDescent="0.25">
      <c r="A96" s="25" t="s">
        <v>129</v>
      </c>
      <c r="B96" s="26" t="s">
        <v>130</v>
      </c>
      <c r="C96" s="16">
        <v>0</v>
      </c>
      <c r="D96" s="16">
        <v>0</v>
      </c>
      <c r="E96" s="16">
        <f t="shared" si="44"/>
        <v>0</v>
      </c>
      <c r="F96" s="16"/>
      <c r="G96" s="16"/>
      <c r="H96" s="16"/>
      <c r="I96" s="16"/>
      <c r="J96" s="16"/>
      <c r="K96" s="16"/>
    </row>
    <row r="97" spans="1:11" s="12" customFormat="1" ht="42.75" x14ac:dyDescent="0.25">
      <c r="A97" s="23" t="s">
        <v>124</v>
      </c>
      <c r="B97" s="30" t="s">
        <v>125</v>
      </c>
      <c r="C97" s="11">
        <f>SUM(C98:C99)</f>
        <v>0</v>
      </c>
      <c r="D97" s="11">
        <f t="shared" ref="D97:E97" si="45">SUM(D98:D99)</f>
        <v>-2368.1</v>
      </c>
      <c r="E97" s="11">
        <f t="shared" si="45"/>
        <v>-2368.1</v>
      </c>
      <c r="F97" s="11">
        <v>0</v>
      </c>
      <c r="G97" s="11">
        <f t="shared" ref="G97:K97" si="46">SUM(G99)</f>
        <v>0</v>
      </c>
      <c r="H97" s="11">
        <f t="shared" si="46"/>
        <v>0</v>
      </c>
      <c r="I97" s="11">
        <f t="shared" si="46"/>
        <v>0</v>
      </c>
      <c r="J97" s="11">
        <f t="shared" si="46"/>
        <v>0</v>
      </c>
      <c r="K97" s="11">
        <f t="shared" si="46"/>
        <v>0</v>
      </c>
    </row>
    <row r="98" spans="1:11" ht="31.5" hidden="1" customHeight="1" x14ac:dyDescent="0.25">
      <c r="A98" s="25" t="s">
        <v>177</v>
      </c>
      <c r="B98" s="59" t="s">
        <v>178</v>
      </c>
      <c r="C98" s="16">
        <v>0</v>
      </c>
      <c r="D98" s="16">
        <v>0</v>
      </c>
      <c r="E98" s="16">
        <f t="shared" si="27"/>
        <v>0</v>
      </c>
      <c r="F98" s="16">
        <v>0</v>
      </c>
      <c r="G98" s="16">
        <v>0</v>
      </c>
      <c r="H98" s="16">
        <f t="shared" ref="H98:H99" si="47">SUM(F98:G98)</f>
        <v>0</v>
      </c>
      <c r="I98" s="16">
        <v>0</v>
      </c>
      <c r="J98" s="16">
        <v>0</v>
      </c>
      <c r="K98" s="16">
        <f t="shared" ref="K98:K99" si="48">SUM(I98:J98)</f>
        <v>0</v>
      </c>
    </row>
    <row r="99" spans="1:11" ht="47.25" x14ac:dyDescent="0.25">
      <c r="A99" s="25" t="s">
        <v>126</v>
      </c>
      <c r="B99" s="29" t="s">
        <v>127</v>
      </c>
      <c r="C99" s="16">
        <v>0</v>
      </c>
      <c r="D99" s="16">
        <v>-2368.1</v>
      </c>
      <c r="E99" s="16">
        <f t="shared" si="27"/>
        <v>-2368.1</v>
      </c>
      <c r="F99" s="16">
        <v>0</v>
      </c>
      <c r="G99" s="16">
        <v>0</v>
      </c>
      <c r="H99" s="16">
        <f t="shared" si="47"/>
        <v>0</v>
      </c>
      <c r="I99" s="16">
        <v>0</v>
      </c>
      <c r="J99" s="16">
        <v>0</v>
      </c>
      <c r="K99" s="16">
        <f t="shared" si="48"/>
        <v>0</v>
      </c>
    </row>
    <row r="100" spans="1:11" x14ac:dyDescent="0.25">
      <c r="B100" s="27"/>
    </row>
  </sheetData>
  <mergeCells count="8">
    <mergeCell ref="I1:K1"/>
    <mergeCell ref="I2:K2"/>
    <mergeCell ref="A4:K4"/>
    <mergeCell ref="A7:A8"/>
    <mergeCell ref="B7:B8"/>
    <mergeCell ref="C7:E7"/>
    <mergeCell ref="F7:H7"/>
    <mergeCell ref="I7:K7"/>
  </mergeCells>
  <printOptions horizontalCentered="1"/>
  <pageMargins left="0.39370078740157483" right="0.39370078740157483" top="0.59055118110236227" bottom="0.47244094488188981" header="0.19685039370078741" footer="0.19685039370078741"/>
  <pageSetup paperSize="9" scale="5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2026-08-06T07:55:03Z</cp:lastPrinted>
  <dcterms:created xsi:type="dcterms:W3CDTF">2017-04-10T05:27:20Z</dcterms:created>
  <dcterms:modified xsi:type="dcterms:W3CDTF">2026-08-11T05:57:21Z</dcterms:modified>
</cp:coreProperties>
</file>